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8680" yWindow="-120" windowWidth="29040" windowHeight="15840" tabRatio="778"/>
  </bookViews>
  <sheets>
    <sheet name="1-2借入申込計画概要" sheetId="7" r:id="rId1"/>
  </sheets>
  <definedNames>
    <definedName name="_xlnm.Print_Area" localSheetId="0">'1-2借入申込計画概要'!$A$2:$AF$45</definedName>
    <definedName name="Z_472F4D48_4D30_4BEE_B5FA_0BB41DF52E73_.wvu.PrintArea" localSheetId="0" hidden="1">'1-2借入申込計画概要'!$A$2:$AF$44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1" i="7" l="1"/>
  <c r="G31" i="7"/>
  <c r="M10" i="7" l="1"/>
  <c r="AB20" i="7"/>
  <c r="B25" i="7"/>
  <c r="U25" i="7" s="1"/>
  <c r="I8" i="7" l="1"/>
  <c r="B34" i="7"/>
  <c r="Z30" i="7"/>
  <c r="Z29" i="7"/>
  <c r="Z31" i="7" s="1"/>
  <c r="N21" i="7"/>
  <c r="AB17" i="7"/>
  <c r="M25" i="7" s="1"/>
  <c r="AB21" i="7" l="1"/>
  <c r="U34" i="7"/>
  <c r="Z34" i="7" s="1"/>
  <c r="Z25" i="7"/>
  <c r="AI11" i="7" l="1"/>
  <c r="AD10" i="7"/>
  <c r="AD13" i="7" s="1"/>
  <c r="AA10" i="7"/>
  <c r="AA13" i="7" s="1"/>
  <c r="X10" i="7"/>
  <c r="X13" i="7" s="1"/>
  <c r="U10" i="7"/>
  <c r="U13" i="7" s="1"/>
  <c r="Q10" i="7"/>
  <c r="AI9" i="7"/>
  <c r="AI8" i="7"/>
  <c r="M13" i="7" l="1"/>
  <c r="I10" i="7"/>
  <c r="Q13" i="7"/>
  <c r="I13" i="7" l="1"/>
  <c r="AI13" i="7" s="1"/>
  <c r="AI10" i="7"/>
</calcChain>
</file>

<file path=xl/sharedStrings.xml><?xml version="1.0" encoding="utf-8"?>
<sst xmlns="http://schemas.openxmlformats.org/spreadsheetml/2006/main" count="158" uniqueCount="131">
  <si>
    <t>年</t>
  </si>
  <si>
    <t>月</t>
  </si>
  <si>
    <t>（</t>
  </si>
  <si>
    <t>）</t>
    <phoneticPr fontId="2"/>
  </si>
  <si>
    <t>（</t>
    <phoneticPr fontId="2"/>
  </si>
  <si>
    <t>年</t>
    <phoneticPr fontId="2"/>
  </si>
  <si>
    <t>）</t>
  </si>
  <si>
    <t>【利息】</t>
    <rPh sb="1" eb="3">
      <t>リソク</t>
    </rPh>
    <phoneticPr fontId="2"/>
  </si>
  <si>
    <t>×</t>
    <phoneticPr fontId="2"/>
  </si>
  <si>
    <t>○</t>
    <phoneticPr fontId="2"/>
  </si>
  <si>
    <t>【協調融資】</t>
    <rPh sb="1" eb="3">
      <t>キョウチョウ</t>
    </rPh>
    <rPh sb="3" eb="5">
      <t>ユウシ</t>
    </rPh>
    <phoneticPr fontId="2"/>
  </si>
  <si>
    <t>様</t>
  </si>
  <si>
    <t>ＦＡＸ番号</t>
  </si>
  <si>
    <t>電話番号</t>
  </si>
  <si>
    <t>担当者職名・氏名</t>
    <phoneticPr fontId="2"/>
  </si>
  <si>
    <t>金融機関名</t>
  </si>
  <si>
    <t>％</t>
    <phoneticPr fontId="2"/>
  </si>
  <si>
    <t xml:space="preserve">   </t>
  </si>
  <si>
    <t xml:space="preserve">   </t>
    <phoneticPr fontId="2"/>
  </si>
  <si>
    <t>（うち据置期間）</t>
  </si>
  <si>
    <t>償還期間</t>
  </si>
  <si>
    <t>借入時期</t>
  </si>
  <si>
    <t>合　　　　　計</t>
    <phoneticPr fontId="2"/>
  </si>
  <si>
    <t>対象外事業費</t>
  </si>
  <si>
    <t>小　　　計</t>
    <phoneticPr fontId="2"/>
  </si>
  <si>
    <t>設備備品整備費</t>
  </si>
  <si>
    <t>自己資金</t>
    <phoneticPr fontId="2"/>
  </si>
  <si>
    <t>補助金
交付金</t>
    <phoneticPr fontId="2"/>
  </si>
  <si>
    <t>機構借入金</t>
  </si>
  <si>
    <t>所要資金の
総額</t>
    <phoneticPr fontId="2"/>
  </si>
  <si>
    <t>区　　　分</t>
  </si>
  <si>
    <t>資　　　金　　　計　　　画</t>
    <phoneticPr fontId="2"/>
  </si>
  <si>
    <t>％</t>
    <phoneticPr fontId="4"/>
  </si>
  <si>
    <t>）</t>
    <phoneticPr fontId="4"/>
  </si>
  <si>
    <t>（</t>
    <phoneticPr fontId="4"/>
  </si>
  <si>
    <t>円/㎡</t>
    <rPh sb="0" eb="1">
      <t>エン</t>
    </rPh>
    <phoneticPr fontId="4"/>
  </si>
  <si>
    <t>㎡</t>
    <phoneticPr fontId="4"/>
  </si>
  <si>
    <t>千円</t>
    <rPh sb="0" eb="2">
      <t>センエン</t>
    </rPh>
    <phoneticPr fontId="4"/>
  </si>
  <si>
    <t>区     分</t>
    <rPh sb="0" eb="1">
      <t>ク</t>
    </rPh>
    <rPh sb="6" eb="7">
      <t>ブン</t>
    </rPh>
    <phoneticPr fontId="4"/>
  </si>
  <si>
    <t>当初1年固定以後変動</t>
    <rPh sb="0" eb="2">
      <t>トウショ</t>
    </rPh>
    <rPh sb="3" eb="4">
      <t>ネン</t>
    </rPh>
    <rPh sb="4" eb="6">
      <t>コテイ</t>
    </rPh>
    <rPh sb="6" eb="8">
      <t>イゴ</t>
    </rPh>
    <rPh sb="8" eb="10">
      <t>ヘンドウ</t>
    </rPh>
    <phoneticPr fontId="3"/>
  </si>
  <si>
    <t>変動</t>
    <rPh sb="0" eb="2">
      <t>ヘンドウ</t>
    </rPh>
    <phoneticPr fontId="3"/>
  </si>
  <si>
    <t>完全固定</t>
    <rPh sb="0" eb="2">
      <t>カンゼン</t>
    </rPh>
    <rPh sb="2" eb="4">
      <t>コテイ</t>
    </rPh>
    <phoneticPr fontId="3"/>
  </si>
  <si>
    <t>当初2年固定以後変動</t>
    <rPh sb="0" eb="2">
      <t>トウショ</t>
    </rPh>
    <rPh sb="3" eb="4">
      <t>ネン</t>
    </rPh>
    <rPh sb="4" eb="6">
      <t>コテイ</t>
    </rPh>
    <rPh sb="6" eb="8">
      <t>イゴ</t>
    </rPh>
    <rPh sb="8" eb="10">
      <t>ヘンドウ</t>
    </rPh>
    <phoneticPr fontId="3"/>
  </si>
  <si>
    <t>当初3年固定以後変動</t>
    <rPh sb="0" eb="2">
      <t>トウショ</t>
    </rPh>
    <rPh sb="3" eb="4">
      <t>ネン</t>
    </rPh>
    <rPh sb="4" eb="6">
      <t>コテイ</t>
    </rPh>
    <rPh sb="6" eb="8">
      <t>イゴ</t>
    </rPh>
    <rPh sb="8" eb="10">
      <t>ヘンドウ</t>
    </rPh>
    <phoneticPr fontId="3"/>
  </si>
  <si>
    <t>当初4年固定以後変動</t>
    <rPh sb="0" eb="2">
      <t>トウショ</t>
    </rPh>
    <rPh sb="3" eb="4">
      <t>ネン</t>
    </rPh>
    <rPh sb="4" eb="6">
      <t>コテイ</t>
    </rPh>
    <rPh sb="6" eb="8">
      <t>イゴ</t>
    </rPh>
    <rPh sb="8" eb="10">
      <t>ヘンドウ</t>
    </rPh>
    <phoneticPr fontId="3"/>
  </si>
  <si>
    <t>当初5年固定以後変動</t>
    <rPh sb="0" eb="2">
      <t>トウショ</t>
    </rPh>
    <rPh sb="3" eb="4">
      <t>ネン</t>
    </rPh>
    <rPh sb="4" eb="6">
      <t>コテイ</t>
    </rPh>
    <rPh sb="6" eb="8">
      <t>イゴ</t>
    </rPh>
    <rPh sb="8" eb="10">
      <t>ヘンドウ</t>
    </rPh>
    <phoneticPr fontId="3"/>
  </si>
  <si>
    <t>当初6年固定以後変動</t>
    <rPh sb="0" eb="2">
      <t>トウショ</t>
    </rPh>
    <rPh sb="3" eb="4">
      <t>ネン</t>
    </rPh>
    <rPh sb="4" eb="6">
      <t>コテイ</t>
    </rPh>
    <rPh sb="6" eb="8">
      <t>イゴ</t>
    </rPh>
    <rPh sb="8" eb="10">
      <t>ヘンドウ</t>
    </rPh>
    <phoneticPr fontId="3"/>
  </si>
  <si>
    <t>当初7年固定以後変動</t>
    <rPh sb="0" eb="2">
      <t>トウショ</t>
    </rPh>
    <rPh sb="3" eb="4">
      <t>ネン</t>
    </rPh>
    <rPh sb="4" eb="6">
      <t>コテイ</t>
    </rPh>
    <rPh sb="6" eb="8">
      <t>イゴ</t>
    </rPh>
    <rPh sb="8" eb="10">
      <t>ヘンドウ</t>
    </rPh>
    <phoneticPr fontId="3"/>
  </si>
  <si>
    <t>当初8年固定以後変動</t>
    <rPh sb="0" eb="2">
      <t>トウショ</t>
    </rPh>
    <rPh sb="3" eb="4">
      <t>ネン</t>
    </rPh>
    <rPh sb="4" eb="6">
      <t>コテイ</t>
    </rPh>
    <rPh sb="6" eb="8">
      <t>イゴ</t>
    </rPh>
    <rPh sb="8" eb="10">
      <t>ヘンドウ</t>
    </rPh>
    <phoneticPr fontId="3"/>
  </si>
  <si>
    <t>当初9年固定以後変動</t>
    <rPh sb="0" eb="2">
      <t>トウショ</t>
    </rPh>
    <rPh sb="3" eb="4">
      <t>ネン</t>
    </rPh>
    <rPh sb="4" eb="6">
      <t>コテイ</t>
    </rPh>
    <rPh sb="6" eb="8">
      <t>イゴ</t>
    </rPh>
    <rPh sb="8" eb="10">
      <t>ヘンドウ</t>
    </rPh>
    <phoneticPr fontId="3"/>
  </si>
  <si>
    <t>当初10年固定以後変動</t>
    <rPh sb="0" eb="2">
      <t>トウショ</t>
    </rPh>
    <rPh sb="4" eb="5">
      <t>ネン</t>
    </rPh>
    <rPh sb="5" eb="7">
      <t>コテイ</t>
    </rPh>
    <rPh sb="7" eb="9">
      <t>イゴ</t>
    </rPh>
    <rPh sb="9" eb="11">
      <t>ヘンドウ</t>
    </rPh>
    <phoneticPr fontId="3"/>
  </si>
  <si>
    <t>当初11年固定以後変動</t>
    <rPh sb="0" eb="2">
      <t>トウショ</t>
    </rPh>
    <rPh sb="4" eb="5">
      <t>ネン</t>
    </rPh>
    <rPh sb="5" eb="7">
      <t>コテイ</t>
    </rPh>
    <rPh sb="7" eb="9">
      <t>イゴ</t>
    </rPh>
    <rPh sb="9" eb="11">
      <t>ヘンドウ</t>
    </rPh>
    <phoneticPr fontId="3"/>
  </si>
  <si>
    <t>当初12年固定以後変動</t>
    <rPh sb="0" eb="2">
      <t>トウショ</t>
    </rPh>
    <rPh sb="4" eb="5">
      <t>ネン</t>
    </rPh>
    <rPh sb="5" eb="7">
      <t>コテイ</t>
    </rPh>
    <rPh sb="7" eb="9">
      <t>イゴ</t>
    </rPh>
    <rPh sb="9" eb="11">
      <t>ヘンドウ</t>
    </rPh>
    <phoneticPr fontId="3"/>
  </si>
  <si>
    <t>当初13年固定以後変動</t>
    <rPh sb="0" eb="2">
      <t>トウショ</t>
    </rPh>
    <rPh sb="4" eb="5">
      <t>ネン</t>
    </rPh>
    <rPh sb="5" eb="7">
      <t>コテイ</t>
    </rPh>
    <rPh sb="7" eb="9">
      <t>イゴ</t>
    </rPh>
    <rPh sb="9" eb="11">
      <t>ヘンドウ</t>
    </rPh>
    <phoneticPr fontId="3"/>
  </si>
  <si>
    <t>当初14年固定以後変動</t>
    <rPh sb="0" eb="2">
      <t>トウショ</t>
    </rPh>
    <rPh sb="4" eb="5">
      <t>ネン</t>
    </rPh>
    <rPh sb="5" eb="7">
      <t>コテイ</t>
    </rPh>
    <rPh sb="7" eb="9">
      <t>イゴ</t>
    </rPh>
    <rPh sb="9" eb="11">
      <t>ヘンドウ</t>
    </rPh>
    <phoneticPr fontId="3"/>
  </si>
  <si>
    <t>当初15年固定以後変動</t>
    <rPh sb="0" eb="2">
      <t>トウショ</t>
    </rPh>
    <rPh sb="4" eb="5">
      <t>ネン</t>
    </rPh>
    <rPh sb="5" eb="7">
      <t>コテイ</t>
    </rPh>
    <rPh sb="7" eb="9">
      <t>イゴ</t>
    </rPh>
    <rPh sb="9" eb="11">
      <t>ヘンドウ</t>
    </rPh>
    <phoneticPr fontId="3"/>
  </si>
  <si>
    <t>当初16年固定以後変動</t>
    <rPh sb="0" eb="2">
      <t>トウショ</t>
    </rPh>
    <rPh sb="4" eb="5">
      <t>ネン</t>
    </rPh>
    <rPh sb="5" eb="7">
      <t>コテイ</t>
    </rPh>
    <rPh sb="7" eb="9">
      <t>イゴ</t>
    </rPh>
    <rPh sb="9" eb="11">
      <t>ヘンドウ</t>
    </rPh>
    <phoneticPr fontId="3"/>
  </si>
  <si>
    <t>当初17年固定以後変動</t>
    <rPh sb="0" eb="2">
      <t>トウショ</t>
    </rPh>
    <rPh sb="4" eb="5">
      <t>ネン</t>
    </rPh>
    <rPh sb="5" eb="7">
      <t>コテイ</t>
    </rPh>
    <rPh sb="7" eb="9">
      <t>イゴ</t>
    </rPh>
    <rPh sb="9" eb="11">
      <t>ヘンドウ</t>
    </rPh>
    <phoneticPr fontId="3"/>
  </si>
  <si>
    <t>当初18年固定以後変動</t>
    <rPh sb="0" eb="2">
      <t>トウショ</t>
    </rPh>
    <rPh sb="4" eb="5">
      <t>ネン</t>
    </rPh>
    <rPh sb="5" eb="7">
      <t>コテイ</t>
    </rPh>
    <rPh sb="7" eb="9">
      <t>イゴ</t>
    </rPh>
    <rPh sb="9" eb="11">
      <t>ヘンドウ</t>
    </rPh>
    <phoneticPr fontId="3"/>
  </si>
  <si>
    <t>当初19年固定以後変動</t>
    <rPh sb="0" eb="2">
      <t>トウショ</t>
    </rPh>
    <rPh sb="4" eb="5">
      <t>ネン</t>
    </rPh>
    <rPh sb="5" eb="7">
      <t>コテイ</t>
    </rPh>
    <rPh sb="7" eb="9">
      <t>イゴ</t>
    </rPh>
    <rPh sb="9" eb="11">
      <t>ヘンドウ</t>
    </rPh>
    <phoneticPr fontId="3"/>
  </si>
  <si>
    <t>当初20年固定以後変動</t>
    <rPh sb="0" eb="2">
      <t>トウショ</t>
    </rPh>
    <rPh sb="4" eb="5">
      <t>ネン</t>
    </rPh>
    <rPh sb="5" eb="7">
      <t>コテイ</t>
    </rPh>
    <rPh sb="7" eb="9">
      <t>イゴ</t>
    </rPh>
    <rPh sb="9" eb="11">
      <t>ヘンドウ</t>
    </rPh>
    <phoneticPr fontId="3"/>
  </si>
  <si>
    <t>％</t>
    <phoneticPr fontId="3"/>
  </si>
  <si>
    <t>【主要貸付利率表】</t>
    <rPh sb="1" eb="3">
      <t>シュヨウ</t>
    </rPh>
    <rPh sb="3" eb="5">
      <t>カシツケ</t>
    </rPh>
    <rPh sb="5" eb="7">
      <t>リリツ</t>
    </rPh>
    <rPh sb="7" eb="8">
      <t>ヒョウ</t>
    </rPh>
    <phoneticPr fontId="3"/>
  </si>
  <si>
    <t>社会福祉事業施設</t>
    <rPh sb="0" eb="2">
      <t>シャカイ</t>
    </rPh>
    <rPh sb="2" eb="4">
      <t>フクシ</t>
    </rPh>
    <rPh sb="4" eb="6">
      <t>ジギョウ</t>
    </rPh>
    <rPh sb="6" eb="8">
      <t>シセツ</t>
    </rPh>
    <phoneticPr fontId="3"/>
  </si>
  <si>
    <t>介護関連施設</t>
    <rPh sb="0" eb="2">
      <t>カイゴ</t>
    </rPh>
    <rPh sb="2" eb="4">
      <t>カンレン</t>
    </rPh>
    <rPh sb="4" eb="6">
      <t>シセツ</t>
    </rPh>
    <phoneticPr fontId="3"/>
  </si>
  <si>
    <t>養成施設</t>
    <rPh sb="0" eb="2">
      <t>ヨウセイ</t>
    </rPh>
    <rPh sb="2" eb="4">
      <t>シセツ</t>
    </rPh>
    <phoneticPr fontId="3"/>
  </si>
  <si>
    <t>企業主導型保育事業等</t>
    <rPh sb="0" eb="2">
      <t>キギョウ</t>
    </rPh>
    <rPh sb="2" eb="5">
      <t>シュドウガタ</t>
    </rPh>
    <rPh sb="5" eb="7">
      <t>ホイク</t>
    </rPh>
    <rPh sb="7" eb="9">
      <t>ジギョウ</t>
    </rPh>
    <rPh sb="9" eb="10">
      <t>トウ</t>
    </rPh>
    <phoneticPr fontId="3"/>
  </si>
  <si>
    <t>抵当権設定の有無</t>
    <rPh sb="0" eb="3">
      <t>テイトウケン</t>
    </rPh>
    <rPh sb="3" eb="5">
      <t>セッテイ</t>
    </rPh>
    <rPh sb="6" eb="8">
      <t>ウム</t>
    </rPh>
    <phoneticPr fontId="3"/>
  </si>
  <si>
    <t>【抵当権設定の有無】</t>
    <rPh sb="1" eb="4">
      <t>テイトウケン</t>
    </rPh>
    <rPh sb="4" eb="6">
      <t>セッテイ</t>
    </rPh>
    <rPh sb="7" eb="9">
      <t>ウム</t>
    </rPh>
    <phoneticPr fontId="3"/>
  </si>
  <si>
    <t>有り</t>
    <rPh sb="0" eb="1">
      <t>ア</t>
    </rPh>
    <phoneticPr fontId="3"/>
  </si>
  <si>
    <t>無し</t>
    <rPh sb="0" eb="1">
      <t>ナ</t>
    </rPh>
    <phoneticPr fontId="3"/>
  </si>
  <si>
    <t>(有の場合)設定予定年月</t>
    <rPh sb="1" eb="2">
      <t>ア</t>
    </rPh>
    <rPh sb="3" eb="5">
      <t>バアイ</t>
    </rPh>
    <rPh sb="6" eb="8">
      <t>セッテイ</t>
    </rPh>
    <rPh sb="8" eb="10">
      <t>ヨテイ</t>
    </rPh>
    <rPh sb="10" eb="12">
      <t>ネンゲツ</t>
    </rPh>
    <phoneticPr fontId="3"/>
  </si>
  <si>
    <t>月）</t>
    <phoneticPr fontId="2"/>
  </si>
  <si>
    <t>月</t>
    <phoneticPr fontId="3"/>
  </si>
  <si>
    <t>土地取得費</t>
    <phoneticPr fontId="3"/>
  </si>
  <si>
    <t>利息</t>
    <phoneticPr fontId="2"/>
  </si>
  <si>
    <t>協調融資</t>
    <phoneticPr fontId="2"/>
  </si>
  <si>
    <t>有料老人ホーム・等</t>
    <rPh sb="0" eb="2">
      <t>ユウリョウ</t>
    </rPh>
    <rPh sb="2" eb="4">
      <t>ロウジン</t>
    </rPh>
    <rPh sb="8" eb="9">
      <t>トウ</t>
    </rPh>
    <phoneticPr fontId="3"/>
  </si>
  <si>
    <t>主要貸付利率表における施設・事業の種類：</t>
    <phoneticPr fontId="3"/>
  </si>
  <si>
    <t>支店）</t>
    <phoneticPr fontId="3"/>
  </si>
  <si>
    <t>建築工事費等
合   計   額</t>
    <rPh sb="5" eb="6">
      <t>ナド</t>
    </rPh>
    <rPh sb="7" eb="8">
      <t>ゴウ</t>
    </rPh>
    <rPh sb="14" eb="15">
      <t>ガク</t>
    </rPh>
    <phoneticPr fontId="3"/>
  </si>
  <si>
    <t>借入申込計画概要【資金計画】</t>
    <phoneticPr fontId="3"/>
  </si>
  <si>
    <t>千円</t>
    <rPh sb="0" eb="2">
      <t>センエン</t>
    </rPh>
    <phoneticPr fontId="3"/>
  </si>
  <si>
    <t>取 得 費</t>
    <phoneticPr fontId="3"/>
  </si>
  <si>
    <t>面   積</t>
    <rPh sb="0" eb="1">
      <t>メン</t>
    </rPh>
    <rPh sb="4" eb="5">
      <t>セキ</t>
    </rPh>
    <phoneticPr fontId="4"/>
  </si>
  <si>
    <t>単   価</t>
    <rPh sb="0" eb="1">
      <t>タン</t>
    </rPh>
    <rPh sb="4" eb="5">
      <t>アタイ</t>
    </rPh>
    <phoneticPr fontId="4"/>
  </si>
  <si>
    <t>借　入　申　込　施　設</t>
    <phoneticPr fontId="2"/>
  </si>
  <si>
    <t>その他借入金の借入先</t>
    <rPh sb="2" eb="3">
      <t>タ</t>
    </rPh>
    <rPh sb="3" eb="5">
      <t>カリイレ</t>
    </rPh>
    <rPh sb="5" eb="6">
      <t>キン</t>
    </rPh>
    <rPh sb="7" eb="9">
      <t>カリイレ</t>
    </rPh>
    <rPh sb="9" eb="10">
      <t>サキ</t>
    </rPh>
    <phoneticPr fontId="3"/>
  </si>
  <si>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3"/>
  </si>
  <si>
    <t>融資対象外部分の土地取得費</t>
    <rPh sb="5" eb="7">
      <t>ブブン</t>
    </rPh>
    <phoneticPr fontId="3"/>
  </si>
  <si>
    <t>融資対象部分の土地取得費</t>
    <rPh sb="0" eb="2">
      <t>ユウシ</t>
    </rPh>
    <rPh sb="2" eb="4">
      <t>タイショウ</t>
    </rPh>
    <rPh sb="4" eb="6">
      <t>ブブン</t>
    </rPh>
    <rPh sb="7" eb="9">
      <t>トチ</t>
    </rPh>
    <rPh sb="9" eb="11">
      <t>シュトク</t>
    </rPh>
    <rPh sb="11" eb="12">
      <t>ヒ</t>
    </rPh>
    <phoneticPr fontId="4"/>
  </si>
  <si>
    <t>計画全体の土地取得費</t>
    <rPh sb="0" eb="2">
      <t>ケイカク</t>
    </rPh>
    <rPh sb="2" eb="4">
      <t>ゼンタイ</t>
    </rPh>
    <rPh sb="5" eb="7">
      <t>トチ</t>
    </rPh>
    <rPh sb="7" eb="9">
      <t>シュトク</t>
    </rPh>
    <rPh sb="9" eb="10">
      <t>ヒ</t>
    </rPh>
    <phoneticPr fontId="3"/>
  </si>
  <si>
    <t>その他
借入金</t>
    <phoneticPr fontId="3"/>
  </si>
  <si>
    <t>共同募金</t>
    <phoneticPr fontId="3"/>
  </si>
  <si>
    <t>贈与金</t>
    <phoneticPr fontId="3"/>
  </si>
  <si>
    <t>融資率・利率毎にご作成ください</t>
    <rPh sb="0" eb="2">
      <t>ユウシ</t>
    </rPh>
    <rPh sb="2" eb="3">
      <t>リツ</t>
    </rPh>
    <rPh sb="4" eb="6">
      <t>リリツ</t>
    </rPh>
    <rPh sb="6" eb="7">
      <t>ゴト</t>
    </rPh>
    <rPh sb="9" eb="11">
      <t>サクセイ</t>
    </rPh>
    <phoneticPr fontId="3"/>
  </si>
  <si>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4"/>
  </si>
  <si>
    <t>市区町村の単独（上積）補助金</t>
    <phoneticPr fontId="3"/>
  </si>
  <si>
    <t>民間補助金</t>
    <phoneticPr fontId="3"/>
  </si>
  <si>
    <t>今次計画に対して受ける補助金
及び交付金総額</t>
    <phoneticPr fontId="3"/>
  </si>
  <si>
    <t>①</t>
    <phoneticPr fontId="3"/>
  </si>
  <si>
    <t>②</t>
    <phoneticPr fontId="3"/>
  </si>
  <si>
    <t>③</t>
    <phoneticPr fontId="3"/>
  </si>
  <si>
    <t>④</t>
    <phoneticPr fontId="3"/>
  </si>
  <si>
    <t>⑤</t>
    <phoneticPr fontId="3"/>
  </si>
  <si>
    <t>（A）の対象事業に対する自治体からの交付決定額</t>
    <phoneticPr fontId="3"/>
  </si>
  <si>
    <t>地域介護・福祉空間交付金
地域医療介護総合確保基金交付決定額　（A）</t>
    <phoneticPr fontId="3"/>
  </si>
  <si>
    <t>②の控除対象交付金額の上限</t>
    <phoneticPr fontId="3"/>
  </si>
  <si>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4"/>
  </si>
  <si>
    <t>（金額単位：千円）</t>
    <phoneticPr fontId="3"/>
  </si>
  <si>
    <t>≧</t>
    <phoneticPr fontId="3"/>
  </si>
  <si>
    <t>所要額（融資対象部分の土地取得費）</t>
    <rPh sb="0" eb="2">
      <t>ショヨウ</t>
    </rPh>
    <rPh sb="2" eb="3">
      <t>ガク</t>
    </rPh>
    <phoneticPr fontId="4"/>
  </si>
  <si>
    <t>控除する補助金額（土地分)</t>
    <phoneticPr fontId="3"/>
  </si>
  <si>
    <t>融資率（再掲）</t>
    <phoneticPr fontId="3"/>
  </si>
  <si>
    <t>×</t>
    <phoneticPr fontId="3"/>
  </si>
  <si>
    <t>－</t>
    <phoneticPr fontId="3"/>
  </si>
  <si>
    <t>今次融資限度額【土地】</t>
    <rPh sb="0" eb="2">
      <t>コンジ</t>
    </rPh>
    <rPh sb="2" eb="4">
      <t>ユウシ</t>
    </rPh>
    <rPh sb="4" eb="6">
      <t>ゲンド</t>
    </rPh>
    <rPh sb="6" eb="7">
      <t>ガク</t>
    </rPh>
    <rPh sb="8" eb="10">
      <t>トチ</t>
    </rPh>
    <phoneticPr fontId="4"/>
  </si>
  <si>
    <t>（千円）</t>
    <phoneticPr fontId="3"/>
  </si>
  <si>
    <t>借入金額</t>
    <phoneticPr fontId="3"/>
  </si>
  <si>
    <t>今次計画における控除対象補助金額</t>
    <phoneticPr fontId="3"/>
  </si>
  <si>
    <t>非控除補助金額</t>
    <phoneticPr fontId="3"/>
  </si>
  <si>
    <t>千円</t>
    <phoneticPr fontId="3"/>
  </si>
  <si>
    <t>【参考】</t>
    <phoneticPr fontId="3"/>
  </si>
  <si>
    <t>今次融資限度額【建物】</t>
    <phoneticPr fontId="4"/>
  </si>
  <si>
    <t>控除する補助金額（建物分)</t>
    <rPh sb="9" eb="11">
      <t>タテモノ</t>
    </rPh>
    <phoneticPr fontId="3"/>
  </si>
  <si>
    <t>所要額（融資対象部分の建築工事費等）</t>
    <rPh sb="0" eb="2">
      <t>ショヨウ</t>
    </rPh>
    <rPh sb="2" eb="3">
      <t>ガク</t>
    </rPh>
    <rPh sb="11" eb="13">
      <t>ケンチク</t>
    </rPh>
    <rPh sb="13" eb="15">
      <t>コウジ</t>
    </rPh>
    <rPh sb="15" eb="16">
      <t>ヒ</t>
    </rPh>
    <rPh sb="16" eb="17">
      <t>トウ</t>
    </rPh>
    <phoneticPr fontId="4"/>
  </si>
  <si>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4"/>
  </si>
  <si>
    <t>（4）その他借入金の借入条件等</t>
    <rPh sb="5" eb="6">
      <t>タ</t>
    </rPh>
    <rPh sb="6" eb="8">
      <t>カリイレ</t>
    </rPh>
    <rPh sb="8" eb="9">
      <t>キン</t>
    </rPh>
    <rPh sb="10" eb="12">
      <t>カリイレ</t>
    </rPh>
    <rPh sb="12" eb="14">
      <t>ジョウケン</t>
    </rPh>
    <rPh sb="14" eb="15">
      <t>トウ</t>
    </rPh>
    <phoneticPr fontId="3"/>
  </si>
  <si>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3"/>
  </si>
  <si>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3"/>
  </si>
  <si>
    <t>融資率</t>
    <rPh sb="0" eb="2">
      <t>ユウシ</t>
    </rPh>
    <rPh sb="2" eb="3">
      <t>リツ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</si>
</sst>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0;[Red]\-#,##0.000"/>
    <numFmt numFmtId="177" formatCode="yyyy&quot;年&quot;m&quot;月&quot;;@"/>
    <numFmt numFmtId="178" formatCode="#,##0_ "/>
  </numFmts>
  <fonts count="38"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scheme val="minor"/>
    </font>
    <font>
      <sz val="6"/>
      <name val="ＭＳ 明朝"/>
      <family val="1"/>
      <charset val="128"/>
    </font>
    <font>
      <sz val="11"/>
      <name val="ＭＳ Ｐゴシック"/>
      <family val="3"/>
      <charset val="128"/>
    </font>
    <font>
      <b/>
      <sz val="14"/>
      <color rgb="FFFFFF00"/>
      <name val="メイリオ"/>
      <family val="3"/>
      <charset val="128"/>
    </font>
    <font>
      <sz val="11"/>
      <color theme="1"/>
      <name val="メイリオ"/>
      <family val="3"/>
      <charset val="128"/>
    </font>
    <font>
      <sz val="12"/>
      <color indexed="8"/>
      <name val="メイリオ"/>
      <family val="3"/>
      <charset val="128"/>
    </font>
    <font>
      <sz val="11"/>
      <name val="メイリオ"/>
      <family val="3"/>
      <charset val="128"/>
    </font>
    <font>
      <sz val="12"/>
      <name val="メイリオ"/>
      <family val="3"/>
      <charset val="128"/>
    </font>
    <font>
      <sz val="8"/>
      <name val="メイリオ"/>
      <family val="3"/>
      <charset val="128"/>
    </font>
    <font>
      <sz val="14"/>
      <name val="メイリオ"/>
      <family val="3"/>
      <charset val="128"/>
    </font>
    <font>
      <sz val="14"/>
      <color theme="1"/>
      <name val="メイリオ"/>
      <family val="3"/>
      <charset val="128"/>
    </font>
    <font>
      <sz val="9"/>
      <name val="メイリオ"/>
      <family val="3"/>
      <charset val="128"/>
    </font>
    <font>
      <sz val="10"/>
      <name val="メイリオ"/>
      <family val="3"/>
      <charset val="128"/>
    </font>
    <font>
      <sz val="12"/>
      <color theme="1"/>
      <name val="メイリオ"/>
      <family val="3"/>
      <charset val="128"/>
    </font>
    <font>
      <sz val="7"/>
      <name val="メイリオ"/>
      <family val="3"/>
      <charset val="128"/>
    </font>
    <font>
      <sz val="13"/>
      <name val="メイリオ"/>
      <family val="3"/>
      <charset val="128"/>
    </font>
    <font>
      <sz val="10"/>
      <color indexed="8"/>
      <name val="Meiryo UI"/>
      <family val="3"/>
      <charset val="128"/>
    </font>
    <font>
      <b/>
      <sz val="14"/>
      <color indexed="8"/>
      <name val="Meiryo UI"/>
      <family val="3"/>
      <charset val="128"/>
    </font>
    <font>
      <sz val="12"/>
      <color indexed="8"/>
      <name val="Meiryo UI"/>
      <family val="3"/>
      <charset val="128"/>
    </font>
    <font>
      <sz val="11"/>
      <color theme="1"/>
      <name val="Meiryo UI"/>
      <family val="3"/>
      <charset val="128"/>
    </font>
    <font>
      <sz val="9"/>
      <color indexed="8"/>
      <name val="Meiryo UI"/>
      <family val="3"/>
      <charset val="128"/>
    </font>
    <font>
      <sz val="8"/>
      <name val="Meiryo UI"/>
      <family val="3"/>
      <charset val="128"/>
    </font>
    <font>
      <sz val="14"/>
      <name val="Meiryo UI"/>
      <family val="3"/>
      <charset val="128"/>
    </font>
    <font>
      <b/>
      <sz val="11"/>
      <color indexed="8"/>
      <name val="Meiryo UI"/>
      <family val="3"/>
      <charset val="128"/>
    </font>
    <font>
      <sz val="11"/>
      <name val="Meiryo UI"/>
      <family val="3"/>
      <charset val="128"/>
    </font>
    <font>
      <sz val="14"/>
      <color indexed="8"/>
      <name val="Meiryo UI"/>
      <family val="3"/>
      <charset val="128"/>
    </font>
    <font>
      <sz val="12"/>
      <name val="Meiryo UI"/>
      <family val="3"/>
      <charset val="128"/>
    </font>
    <font>
      <sz val="14"/>
      <color theme="1"/>
      <name val="Meiryo UI"/>
      <family val="3"/>
      <charset val="128"/>
    </font>
    <font>
      <b/>
      <sz val="12"/>
      <name val="Meiryo UI"/>
      <family val="3"/>
      <charset val="128"/>
    </font>
    <font>
      <sz val="11"/>
      <color theme="1"/>
      <name val="ＭＳ Ｐゴシック"/>
      <family val="3"/>
      <charset val="128"/>
      <scheme val="minor"/>
    </font>
    <font>
      <b/>
      <sz val="12"/>
      <name val="メイリオ"/>
      <family val="3"/>
      <charset val="128"/>
    </font>
    <font>
      <b/>
      <sz val="12"/>
      <color theme="1"/>
      <name val="メイリオ"/>
      <family val="3"/>
      <charset val="128"/>
    </font>
    <font>
      <sz val="9"/>
      <color theme="1"/>
      <name val="メイリオ"/>
      <family val="3"/>
      <charset val="128"/>
    </font>
    <font>
      <sz val="8"/>
      <color theme="1"/>
      <name val="メイリオ"/>
      <family val="3"/>
      <charset val="128"/>
    </font>
    <font>
      <b/>
      <sz val="8"/>
      <name val="メイリオ"/>
      <family val="3"/>
      <charset val="128"/>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rgb="FFCCFFCC"/>
        <bgColor indexed="64"/>
      </patternFill>
    </fill>
    <fill>
      <patternFill patternType="solid">
        <fgColor rgb="FFFFFF99"/>
        <bgColor indexed="64"/>
      </patternFill>
    </fill>
  </fills>
  <borders count="88">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diagonalDown="1">
      <left/>
      <right/>
      <top style="thin">
        <color indexed="64"/>
      </top>
      <bottom/>
      <diagonal style="thin">
        <color indexed="64"/>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diagonal/>
    </border>
    <border>
      <left style="medium">
        <color indexed="64"/>
      </left>
      <right/>
      <top style="thin">
        <color indexed="64"/>
      </top>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right style="medium">
        <color indexed="64"/>
      </right>
      <top style="dotted">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ck">
        <color indexed="64"/>
      </top>
      <bottom style="thick">
        <color indexed="64"/>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5" fillId="0" borderId="0"/>
    <xf numFmtId="38" fontId="32" fillId="0" borderId="0" applyFont="0" applyFill="0" applyBorder="0" applyAlignment="0" applyProtection="0">
      <alignment vertical="center"/>
    </xf>
  </cellStyleXfs>
  <cellXfs count="327">
    <xf numFmtId="0" fontId="0" fillId="0" borderId="0" xfId="0">
      <alignment vertical="center"/>
    </xf>
    <xf numFmtId="0" fontId="7" fillId="0" borderId="0" xfId="0" applyFont="1" applyAlignment="1">
      <alignment vertical="center"/>
    </xf>
    <xf numFmtId="0" fontId="7" fillId="0" borderId="15" xfId="0" applyFont="1" applyBorder="1" applyAlignment="1">
      <alignment vertical="center"/>
    </xf>
    <xf numFmtId="0" fontId="7" fillId="0" borderId="14" xfId="0" applyFont="1" applyBorder="1" applyAlignment="1">
      <alignment vertical="center"/>
    </xf>
    <xf numFmtId="38" fontId="7" fillId="0" borderId="15" xfId="0" applyNumberFormat="1" applyFont="1" applyBorder="1" applyAlignment="1">
      <alignment vertical="center"/>
    </xf>
    <xf numFmtId="38" fontId="7" fillId="0" borderId="12" xfId="0" applyNumberFormat="1" applyFont="1" applyBorder="1" applyAlignment="1">
      <alignment vertical="center"/>
    </xf>
    <xf numFmtId="38" fontId="7" fillId="0" borderId="14" xfId="0" applyNumberFormat="1" applyFont="1" applyBorder="1" applyAlignment="1">
      <alignment vertical="center"/>
    </xf>
    <xf numFmtId="38" fontId="7" fillId="0" borderId="0" xfId="0" applyNumberFormat="1" applyFont="1" applyBorder="1" applyAlignment="1">
      <alignment vertical="center"/>
    </xf>
    <xf numFmtId="0" fontId="7" fillId="0" borderId="0" xfId="0" applyFont="1" applyBorder="1" applyAlignment="1">
      <alignment vertical="center"/>
    </xf>
    <xf numFmtId="0" fontId="12" fillId="0" borderId="0" xfId="0" applyFont="1" applyFill="1" applyBorder="1" applyAlignment="1">
      <alignment vertical="center" shrinkToFit="1"/>
    </xf>
    <xf numFmtId="0" fontId="12" fillId="0" borderId="0" xfId="0" applyFont="1" applyFill="1" applyBorder="1" applyAlignment="1">
      <alignment horizontal="right" vertical="center" wrapText="1" shrinkToFit="1"/>
    </xf>
    <xf numFmtId="0" fontId="13" fillId="0" borderId="0" xfId="0" applyFont="1" applyFill="1" applyBorder="1" applyAlignment="1">
      <alignment vertical="center" shrinkToFit="1"/>
    </xf>
    <xf numFmtId="38" fontId="10" fillId="0" borderId="0" xfId="1" applyFont="1" applyFill="1" applyAlignment="1" applyProtection="1">
      <alignment vertical="center"/>
    </xf>
    <xf numFmtId="38" fontId="14" fillId="0" borderId="0" xfId="1" applyFont="1" applyFill="1" applyAlignment="1" applyProtection="1">
      <alignment vertical="center"/>
    </xf>
    <xf numFmtId="38" fontId="11" fillId="0" borderId="0" xfId="1" applyFont="1" applyFill="1" applyAlignment="1" applyProtection="1">
      <alignment horizontal="right"/>
    </xf>
    <xf numFmtId="38" fontId="14" fillId="0" borderId="0" xfId="1" applyFont="1" applyFill="1" applyBorder="1" applyAlignment="1" applyProtection="1">
      <alignment vertical="center"/>
    </xf>
    <xf numFmtId="38" fontId="10" fillId="0" borderId="0" xfId="1" applyFont="1" applyFill="1" applyBorder="1" applyAlignment="1" applyProtection="1">
      <alignment horizontal="center" vertical="center" shrinkToFit="1"/>
    </xf>
    <xf numFmtId="0" fontId="8" fillId="0" borderId="20" xfId="0" applyFont="1" applyBorder="1" applyAlignment="1">
      <alignment horizontal="center" vertical="center" shrinkToFit="1"/>
    </xf>
    <xf numFmtId="0" fontId="8" fillId="0" borderId="19" xfId="0" applyFont="1" applyBorder="1" applyAlignment="1">
      <alignment vertical="center" shrinkToFit="1"/>
    </xf>
    <xf numFmtId="0" fontId="8" fillId="0" borderId="19" xfId="0" applyFont="1" applyBorder="1" applyAlignment="1">
      <alignment vertical="center"/>
    </xf>
    <xf numFmtId="0" fontId="8" fillId="0" borderId="24" xfId="0" applyFont="1" applyBorder="1" applyAlignment="1">
      <alignment horizontal="right" vertical="center"/>
    </xf>
    <xf numFmtId="0" fontId="8" fillId="0" borderId="23" xfId="0" applyFont="1" applyBorder="1" applyAlignment="1">
      <alignment horizontal="center" vertical="center"/>
    </xf>
    <xf numFmtId="0" fontId="8" fillId="0" borderId="23" xfId="0" applyFont="1" applyBorder="1" applyAlignment="1">
      <alignment horizontal="right" vertical="center"/>
    </xf>
    <xf numFmtId="0" fontId="8" fillId="0" borderId="22" xfId="0" applyFont="1" applyBorder="1" applyAlignment="1">
      <alignment horizontal="right" vertical="center"/>
    </xf>
    <xf numFmtId="0" fontId="8" fillId="2" borderId="5" xfId="0" applyFont="1" applyFill="1" applyBorder="1" applyAlignment="1" applyProtection="1">
      <alignment vertical="center" shrinkToFit="1"/>
      <protection locked="0"/>
    </xf>
    <xf numFmtId="0" fontId="8" fillId="0" borderId="5" xfId="0" applyFont="1" applyBorder="1" applyAlignment="1">
      <alignment vertical="center"/>
    </xf>
    <xf numFmtId="0" fontId="19" fillId="0" borderId="0" xfId="0" applyFont="1" applyAlignment="1">
      <alignment vertical="center"/>
    </xf>
    <xf numFmtId="0" fontId="20" fillId="0" borderId="0" xfId="0" applyFont="1" applyAlignment="1">
      <alignment vertical="center"/>
    </xf>
    <xf numFmtId="0" fontId="26" fillId="0" borderId="0" xfId="0" applyFont="1" applyAlignment="1">
      <alignment vertical="center"/>
    </xf>
    <xf numFmtId="0" fontId="21" fillId="0" borderId="0" xfId="0" applyFont="1" applyAlignment="1">
      <alignment vertical="center"/>
    </xf>
    <xf numFmtId="0" fontId="27" fillId="0" borderId="3" xfId="0" applyFont="1" applyFill="1" applyBorder="1" applyAlignment="1">
      <alignment vertical="center"/>
    </xf>
    <xf numFmtId="0" fontId="21" fillId="0" borderId="17" xfId="0" applyFont="1" applyBorder="1" applyAlignment="1">
      <alignment horizontal="center" vertical="center"/>
    </xf>
    <xf numFmtId="0" fontId="21" fillId="0" borderId="17" xfId="0" applyFont="1" applyBorder="1" applyAlignment="1">
      <alignment horizontal="right" vertical="center"/>
    </xf>
    <xf numFmtId="38" fontId="10" fillId="0" borderId="0" xfId="1" applyFont="1" applyFill="1" applyBorder="1" applyAlignment="1" applyProtection="1">
      <alignment vertical="center"/>
    </xf>
    <xf numFmtId="0" fontId="23" fillId="0" borderId="0" xfId="0" applyFont="1" applyAlignment="1">
      <alignment horizontal="right" vertical="center"/>
    </xf>
    <xf numFmtId="38" fontId="15" fillId="0" borderId="0" xfId="1" applyFont="1" applyFill="1" applyBorder="1" applyAlignment="1" applyProtection="1">
      <alignment vertical="center"/>
    </xf>
    <xf numFmtId="0" fontId="22" fillId="0" borderId="0" xfId="0" applyFont="1" applyAlignment="1">
      <alignment vertical="center"/>
    </xf>
    <xf numFmtId="38" fontId="33" fillId="0" borderId="0" xfId="1" applyFont="1" applyFill="1" applyAlignment="1" applyProtection="1">
      <alignment vertical="center"/>
    </xf>
    <xf numFmtId="38" fontId="11" fillId="0" borderId="0" xfId="1" applyFont="1" applyFill="1" applyBorder="1" applyAlignment="1" applyProtection="1">
      <alignment horizontal="right" vertical="center"/>
    </xf>
    <xf numFmtId="38" fontId="11" fillId="0" borderId="4" xfId="1" applyFont="1" applyFill="1" applyBorder="1" applyAlignment="1" applyProtection="1">
      <alignment horizontal="right" vertical="center"/>
    </xf>
    <xf numFmtId="38" fontId="11" fillId="0" borderId="1" xfId="1" applyFont="1" applyFill="1" applyBorder="1" applyAlignment="1" applyProtection="1">
      <alignment horizontal="right" vertical="center"/>
    </xf>
    <xf numFmtId="38" fontId="11" fillId="0" borderId="37" xfId="1" applyFont="1" applyFill="1" applyBorder="1" applyAlignment="1" applyProtection="1">
      <alignment horizontal="right" vertical="center"/>
    </xf>
    <xf numFmtId="38" fontId="12" fillId="0" borderId="11" xfId="1" applyFont="1" applyFill="1" applyBorder="1" applyAlignment="1" applyProtection="1">
      <alignment vertical="center"/>
    </xf>
    <xf numFmtId="38" fontId="37" fillId="0" borderId="8" xfId="1" applyFont="1" applyFill="1" applyBorder="1" applyAlignment="1" applyProtection="1">
      <alignment horizontal="center" vertical="center"/>
    </xf>
    <xf numFmtId="38" fontId="10" fillId="0" borderId="0" xfId="1" applyFont="1" applyFill="1" applyBorder="1" applyAlignment="1" applyProtection="1">
      <alignment horizontal="center" vertical="center"/>
    </xf>
    <xf numFmtId="38" fontId="33" fillId="0" borderId="0" xfId="1" applyFont="1" applyFill="1" applyBorder="1" applyAlignment="1" applyProtection="1">
      <alignment horizontal="right" vertical="center"/>
    </xf>
    <xf numFmtId="0" fontId="8" fillId="2" borderId="23" xfId="0" applyFont="1" applyFill="1" applyBorder="1" applyAlignment="1" applyProtection="1">
      <alignment vertical="center"/>
      <protection locked="0"/>
    </xf>
    <xf numFmtId="0" fontId="8" fillId="0" borderId="7" xfId="0" applyFont="1" applyBorder="1" applyAlignment="1">
      <alignment horizontal="center" vertical="center"/>
    </xf>
    <xf numFmtId="0" fontId="8" fillId="0" borderId="2" xfId="0" applyFont="1" applyBorder="1" applyAlignment="1">
      <alignment horizontal="center" vertical="center"/>
    </xf>
    <xf numFmtId="38" fontId="10" fillId="0" borderId="0" xfId="4" applyFont="1" applyFill="1" applyBorder="1" applyAlignment="1" applyProtection="1">
      <alignment horizontal="right" vertical="center"/>
    </xf>
    <xf numFmtId="38" fontId="10" fillId="0" borderId="0" xfId="4" applyFont="1" applyFill="1" applyBorder="1" applyAlignment="1" applyProtection="1">
      <alignment horizontal="right" vertical="center" shrinkToFit="1"/>
    </xf>
    <xf numFmtId="0" fontId="22" fillId="0" borderId="0" xfId="0" applyFont="1" applyAlignment="1">
      <alignment horizontal="left" vertical="center"/>
    </xf>
    <xf numFmtId="0" fontId="22" fillId="0" borderId="0" xfId="0" applyFont="1" applyAlignment="1">
      <alignment horizontal="right" vertical="center"/>
    </xf>
    <xf numFmtId="38" fontId="29" fillId="0" borderId="0" xfId="1" applyFont="1" applyFill="1" applyBorder="1" applyAlignment="1" applyProtection="1">
      <alignment vertical="center"/>
    </xf>
    <xf numFmtId="38" fontId="29" fillId="0" borderId="0" xfId="1" applyFont="1" applyFill="1" applyBorder="1" applyAlignment="1" applyProtection="1">
      <alignment horizontal="right" vertical="center"/>
    </xf>
    <xf numFmtId="38" fontId="31" fillId="0" borderId="0" xfId="1" applyFont="1" applyFill="1" applyBorder="1" applyAlignment="1" applyProtection="1">
      <alignment horizontal="right" vertical="center" shrinkToFit="1"/>
    </xf>
    <xf numFmtId="38" fontId="29" fillId="0" borderId="37" xfId="1" applyFont="1" applyFill="1" applyBorder="1" applyAlignment="1" applyProtection="1">
      <alignment vertical="center"/>
    </xf>
    <xf numFmtId="38" fontId="29" fillId="0" borderId="35" xfId="1" applyFont="1" applyFill="1" applyBorder="1" applyAlignment="1" applyProtection="1">
      <alignment vertical="center"/>
    </xf>
    <xf numFmtId="38" fontId="29" fillId="0" borderId="5" xfId="1" applyFont="1" applyFill="1" applyBorder="1" applyAlignment="1" applyProtection="1">
      <alignment horizontal="right" vertical="center"/>
    </xf>
    <xf numFmtId="38" fontId="10" fillId="0" borderId="45" xfId="4" applyFont="1" applyFill="1" applyBorder="1" applyAlignment="1" applyProtection="1">
      <alignment horizontal="center" vertical="center" shrinkToFit="1"/>
    </xf>
    <xf numFmtId="38" fontId="10" fillId="0" borderId="45" xfId="1" applyFont="1" applyFill="1" applyBorder="1" applyAlignment="1" applyProtection="1">
      <alignment horizontal="center" vertical="center" shrinkToFit="1"/>
    </xf>
    <xf numFmtId="38" fontId="10" fillId="0" borderId="39" xfId="4" applyFont="1" applyFill="1" applyBorder="1" applyAlignment="1" applyProtection="1">
      <alignment horizontal="center" vertical="center"/>
    </xf>
    <xf numFmtId="38" fontId="10" fillId="0" borderId="39" xfId="1" applyFont="1" applyFill="1" applyBorder="1" applyAlignment="1" applyProtection="1">
      <alignment horizontal="center" vertical="center"/>
    </xf>
    <xf numFmtId="38" fontId="10" fillId="0" borderId="37" xfId="4" applyFont="1" applyFill="1" applyBorder="1" applyAlignment="1" applyProtection="1">
      <alignment horizontal="right" vertical="center" shrinkToFit="1"/>
    </xf>
    <xf numFmtId="38" fontId="10" fillId="0" borderId="37" xfId="1" applyFont="1" applyFill="1" applyBorder="1" applyAlignment="1" applyProtection="1">
      <alignment horizontal="center" vertical="center" shrinkToFit="1"/>
    </xf>
    <xf numFmtId="0" fontId="35" fillId="0" borderId="0" xfId="0" applyFont="1" applyAlignment="1">
      <alignment horizontal="left" vertical="center"/>
    </xf>
    <xf numFmtId="0" fontId="35" fillId="0" borderId="0" xfId="0" applyFont="1" applyFill="1" applyBorder="1" applyAlignment="1">
      <alignment vertical="center" shrinkToFit="1"/>
    </xf>
    <xf numFmtId="0" fontId="35" fillId="0" borderId="62" xfId="0" applyFont="1" applyBorder="1" applyAlignment="1">
      <alignment vertical="center" shrinkToFit="1"/>
    </xf>
    <xf numFmtId="0" fontId="35" fillId="0" borderId="74" xfId="0" applyFont="1" applyBorder="1" applyAlignment="1">
      <alignment vertical="center" shrinkToFit="1"/>
    </xf>
    <xf numFmtId="0" fontId="9" fillId="0" borderId="0" xfId="0" applyFont="1" applyAlignment="1">
      <alignment vertical="center"/>
    </xf>
    <xf numFmtId="0" fontId="9" fillId="0" borderId="0" xfId="0" applyFont="1" applyBorder="1" applyAlignment="1">
      <alignment vertical="center"/>
    </xf>
    <xf numFmtId="38" fontId="9" fillId="0" borderId="0" xfId="0" applyNumberFormat="1" applyFont="1" applyBorder="1" applyAlignment="1">
      <alignment vertical="center"/>
    </xf>
    <xf numFmtId="38" fontId="29" fillId="0" borderId="35" xfId="4" applyFont="1" applyBorder="1" applyAlignment="1">
      <alignment vertical="center"/>
    </xf>
    <xf numFmtId="0" fontId="27" fillId="0" borderId="57" xfId="0" applyFont="1" applyBorder="1" applyAlignment="1">
      <alignment vertical="center"/>
    </xf>
    <xf numFmtId="0" fontId="9" fillId="0" borderId="0" xfId="0" applyFont="1" applyBorder="1" applyAlignment="1">
      <alignment horizontal="center" vertical="center"/>
    </xf>
    <xf numFmtId="38" fontId="10" fillId="0" borderId="35" xfId="4" applyFont="1" applyBorder="1" applyAlignment="1">
      <alignment vertical="center"/>
    </xf>
    <xf numFmtId="0" fontId="9" fillId="0" borderId="57" xfId="0" applyFont="1" applyBorder="1" applyAlignment="1">
      <alignment vertical="center"/>
    </xf>
    <xf numFmtId="0" fontId="9" fillId="0" borderId="0" xfId="0" applyFont="1" applyFill="1" applyBorder="1" applyAlignment="1">
      <alignment horizontal="left" vertical="center" shrinkToFit="1"/>
    </xf>
    <xf numFmtId="0" fontId="33" fillId="0" borderId="0" xfId="0" applyFont="1" applyBorder="1" applyAlignment="1">
      <alignment vertical="center"/>
    </xf>
    <xf numFmtId="0" fontId="8" fillId="0" borderId="29" xfId="0" applyFont="1" applyBorder="1" applyAlignment="1">
      <alignment horizontal="center" vertical="center"/>
    </xf>
    <xf numFmtId="0" fontId="8" fillId="0" borderId="28" xfId="0" applyFont="1" applyBorder="1" applyAlignment="1">
      <alignment horizontal="center" vertical="center"/>
    </xf>
    <xf numFmtId="0" fontId="8" fillId="5" borderId="29" xfId="0" applyFont="1" applyFill="1" applyBorder="1" applyAlignment="1">
      <alignment horizontal="center" vertical="center"/>
    </xf>
    <xf numFmtId="0" fontId="8" fillId="2" borderId="21"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9" xfId="0" applyFont="1" applyFill="1" applyBorder="1" applyAlignment="1" applyProtection="1">
      <alignment horizontal="center" vertical="center" shrinkToFit="1"/>
      <protection locked="0"/>
    </xf>
    <xf numFmtId="49" fontId="8" fillId="2" borderId="11" xfId="0" applyNumberFormat="1" applyFont="1" applyFill="1" applyBorder="1" applyAlignment="1" applyProtection="1">
      <alignment horizontal="center" vertical="center"/>
      <protection locked="0"/>
    </xf>
    <xf numFmtId="49" fontId="8" fillId="2" borderId="0" xfId="0" applyNumberFormat="1" applyFont="1" applyFill="1" applyBorder="1" applyAlignment="1" applyProtection="1">
      <alignment horizontal="center" vertical="center"/>
      <protection locked="0"/>
    </xf>
    <xf numFmtId="49" fontId="8" fillId="2" borderId="7" xfId="0" applyNumberFormat="1" applyFont="1" applyFill="1" applyBorder="1" applyAlignment="1" applyProtection="1">
      <alignment horizontal="center" vertical="center"/>
      <protection locked="0"/>
    </xf>
    <xf numFmtId="49" fontId="8" fillId="2" borderId="5" xfId="0" applyNumberFormat="1" applyFont="1" applyFill="1" applyBorder="1" applyAlignment="1" applyProtection="1">
      <alignment horizontal="center" vertical="center"/>
      <protection locked="0"/>
    </xf>
    <xf numFmtId="0" fontId="8" fillId="0" borderId="0" xfId="0" applyFont="1" applyBorder="1" applyAlignment="1">
      <alignment horizontal="center" vertical="center"/>
    </xf>
    <xf numFmtId="0" fontId="8" fillId="0" borderId="5" xfId="0" applyFont="1" applyBorder="1" applyAlignment="1">
      <alignment horizontal="center" vertical="center"/>
    </xf>
    <xf numFmtId="49" fontId="8" fillId="2" borderId="6" xfId="0" applyNumberFormat="1" applyFont="1" applyFill="1" applyBorder="1" applyAlignment="1" applyProtection="1">
      <alignment horizontal="center" vertical="center"/>
      <protection locked="0"/>
    </xf>
    <xf numFmtId="49" fontId="8" fillId="2" borderId="2" xfId="0" applyNumberFormat="1" applyFont="1" applyFill="1" applyBorder="1" applyAlignment="1" applyProtection="1">
      <alignment horizontal="center" vertical="center"/>
      <protection locked="0"/>
    </xf>
    <xf numFmtId="38" fontId="10" fillId="0" borderId="38" xfId="4" applyFont="1" applyBorder="1" applyAlignment="1">
      <alignment horizontal="center" vertical="center"/>
    </xf>
    <xf numFmtId="38" fontId="31" fillId="0" borderId="58" xfId="1" applyFont="1" applyFill="1" applyBorder="1" applyAlignment="1" applyProtection="1">
      <alignment horizontal="right" vertical="center" shrinkToFit="1"/>
    </xf>
    <xf numFmtId="0" fontId="9" fillId="0" borderId="58" xfId="0" applyFont="1" applyFill="1" applyBorder="1" applyAlignment="1">
      <alignment horizontal="left" vertical="center" shrinkToFit="1"/>
    </xf>
    <xf numFmtId="0" fontId="9" fillId="0" borderId="59" xfId="0" applyFont="1" applyFill="1" applyBorder="1" applyAlignment="1">
      <alignment horizontal="left" vertical="center" shrinkToFit="1"/>
    </xf>
    <xf numFmtId="38" fontId="29" fillId="0" borderId="10" xfId="1" applyFont="1" applyFill="1" applyBorder="1" applyAlignment="1" applyProtection="1">
      <alignment horizontal="center" vertical="center" shrinkToFit="1"/>
    </xf>
    <xf numFmtId="38" fontId="29" fillId="0" borderId="9" xfId="1" applyFont="1" applyFill="1" applyBorder="1" applyAlignment="1" applyProtection="1">
      <alignment horizontal="center" vertical="center" shrinkToFit="1"/>
    </xf>
    <xf numFmtId="38" fontId="29" fillId="0" borderId="1" xfId="1" applyFont="1" applyFill="1" applyBorder="1" applyAlignment="1" applyProtection="1">
      <alignment horizontal="center" vertical="center" shrinkToFit="1"/>
    </xf>
    <xf numFmtId="38" fontId="29" fillId="0" borderId="71" xfId="1" applyFont="1" applyFill="1" applyBorder="1" applyAlignment="1" applyProtection="1">
      <alignment horizontal="center" vertical="center"/>
    </xf>
    <xf numFmtId="38" fontId="29" fillId="0" borderId="46" xfId="1" applyFont="1" applyFill="1" applyBorder="1" applyAlignment="1" applyProtection="1">
      <alignment horizontal="center" vertical="center"/>
    </xf>
    <xf numFmtId="38" fontId="29" fillId="0" borderId="54" xfId="1" applyFont="1" applyFill="1" applyBorder="1" applyAlignment="1" applyProtection="1">
      <alignment horizontal="center" vertical="center"/>
    </xf>
    <xf numFmtId="38" fontId="29" fillId="0" borderId="55" xfId="1" applyFont="1" applyFill="1" applyBorder="1" applyAlignment="1" applyProtection="1">
      <alignment horizontal="center" vertical="center"/>
    </xf>
    <xf numFmtId="38" fontId="29" fillId="0" borderId="56" xfId="1" applyFont="1" applyFill="1" applyBorder="1" applyAlignment="1" applyProtection="1">
      <alignment horizontal="center" vertical="center"/>
    </xf>
    <xf numFmtId="0" fontId="8" fillId="5" borderId="9" xfId="0" applyFont="1" applyFill="1" applyBorder="1" applyAlignment="1">
      <alignment horizontal="center" vertical="center"/>
    </xf>
    <xf numFmtId="0" fontId="8" fillId="5" borderId="5" xfId="0" applyFont="1" applyFill="1" applyBorder="1" applyAlignment="1">
      <alignment horizontal="center" vertical="center"/>
    </xf>
    <xf numFmtId="0" fontId="6" fillId="0" borderId="0" xfId="0" applyFont="1" applyAlignment="1">
      <alignment horizontal="center" vertical="center" shrinkToFit="1"/>
    </xf>
    <xf numFmtId="0" fontId="21" fillId="0" borderId="15" xfId="0" applyFont="1" applyBorder="1" applyAlignment="1">
      <alignment horizontal="center" vertical="center" textRotation="255"/>
    </xf>
    <xf numFmtId="0" fontId="21" fillId="0" borderId="13" xfId="0" applyFont="1" applyBorder="1" applyAlignment="1">
      <alignment horizontal="center" vertical="center" textRotation="255"/>
    </xf>
    <xf numFmtId="0" fontId="21" fillId="0" borderId="14" xfId="0" applyFont="1" applyBorder="1" applyAlignment="1">
      <alignment horizontal="center" vertical="center" textRotation="255"/>
    </xf>
    <xf numFmtId="0" fontId="19" fillId="0" borderId="31" xfId="0" applyFont="1" applyBorder="1" applyAlignment="1">
      <alignment horizontal="center" vertical="center" textRotation="255"/>
    </xf>
    <xf numFmtId="0" fontId="22" fillId="0" borderId="31" xfId="0" applyFont="1" applyBorder="1" applyAlignment="1">
      <alignment vertical="center"/>
    </xf>
    <xf numFmtId="0" fontId="21" fillId="0" borderId="10" xfId="0" applyFont="1" applyBorder="1" applyAlignment="1">
      <alignment horizontal="center" vertical="center"/>
    </xf>
    <xf numFmtId="0" fontId="22" fillId="0" borderId="9" xfId="0" applyFont="1" applyBorder="1" applyAlignment="1">
      <alignment vertical="center"/>
    </xf>
    <xf numFmtId="0" fontId="21" fillId="0" borderId="34"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1" xfId="0" applyFont="1" applyBorder="1" applyAlignment="1">
      <alignment horizontal="center" vertical="center"/>
    </xf>
    <xf numFmtId="0" fontId="21" fillId="0" borderId="15" xfId="0" applyFont="1" applyBorder="1" applyAlignment="1">
      <alignment horizontal="center" vertical="center"/>
    </xf>
    <xf numFmtId="0" fontId="21" fillId="0" borderId="10"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9" xfId="0" applyFont="1" applyBorder="1" applyAlignment="1">
      <alignment horizontal="center" vertical="center"/>
    </xf>
    <xf numFmtId="0" fontId="21" fillId="0" borderId="15" xfId="0" applyFont="1" applyBorder="1" applyAlignment="1">
      <alignment horizontal="center" vertical="center" wrapText="1"/>
    </xf>
    <xf numFmtId="38" fontId="28" fillId="2" borderId="10" xfId="1" applyNumberFormat="1" applyFont="1" applyFill="1" applyBorder="1" applyAlignment="1" applyProtection="1">
      <alignment horizontal="right" vertical="center" shrinkToFit="1"/>
      <protection locked="0"/>
    </xf>
    <xf numFmtId="38" fontId="28" fillId="2" borderId="9" xfId="1" applyNumberFormat="1" applyFont="1" applyFill="1" applyBorder="1" applyAlignment="1" applyProtection="1">
      <alignment horizontal="right" vertical="center" shrinkToFit="1"/>
      <protection locked="0"/>
    </xf>
    <xf numFmtId="38" fontId="28" fillId="2" borderId="1" xfId="1" applyNumberFormat="1" applyFont="1" applyFill="1" applyBorder="1" applyAlignment="1" applyProtection="1">
      <alignment horizontal="right" vertical="center" shrinkToFit="1"/>
      <protection locked="0"/>
    </xf>
    <xf numFmtId="38" fontId="28" fillId="2" borderId="24" xfId="1" applyNumberFormat="1" applyFont="1" applyFill="1" applyBorder="1" applyAlignment="1" applyProtection="1">
      <alignment horizontal="right" vertical="center" shrinkToFit="1"/>
      <protection locked="0"/>
    </xf>
    <xf numFmtId="38" fontId="28" fillId="2" borderId="23" xfId="1" applyNumberFormat="1" applyFont="1" applyFill="1" applyBorder="1" applyAlignment="1" applyProtection="1">
      <alignment horizontal="right" vertical="center" shrinkToFit="1"/>
      <protection locked="0"/>
    </xf>
    <xf numFmtId="38" fontId="28" fillId="2" borderId="22" xfId="1" applyNumberFormat="1" applyFont="1" applyFill="1" applyBorder="1" applyAlignment="1" applyProtection="1">
      <alignment horizontal="right" vertical="center" shrinkToFit="1"/>
      <protection locked="0"/>
    </xf>
    <xf numFmtId="0" fontId="29" fillId="0" borderId="40" xfId="0" applyFont="1" applyFill="1" applyBorder="1" applyAlignment="1">
      <alignment horizontal="distributed" vertical="center"/>
    </xf>
    <xf numFmtId="0" fontId="29" fillId="0" borderId="42" xfId="0" applyFont="1" applyFill="1" applyBorder="1" applyAlignment="1">
      <alignment horizontal="distributed" vertical="center"/>
    </xf>
    <xf numFmtId="38" fontId="25" fillId="5" borderId="80" xfId="0" applyNumberFormat="1" applyFont="1" applyFill="1" applyBorder="1" applyAlignment="1">
      <alignment horizontal="right" vertical="center" shrinkToFit="1"/>
    </xf>
    <xf numFmtId="38" fontId="25" fillId="5" borderId="26" xfId="0" applyNumberFormat="1" applyFont="1" applyFill="1" applyBorder="1" applyAlignment="1">
      <alignment horizontal="right" vertical="center" shrinkToFit="1"/>
    </xf>
    <xf numFmtId="38" fontId="25" fillId="5" borderId="81" xfId="0" applyNumberFormat="1" applyFont="1" applyFill="1" applyBorder="1" applyAlignment="1">
      <alignment horizontal="right" vertical="center" shrinkToFit="1"/>
    </xf>
    <xf numFmtId="0" fontId="21" fillId="0" borderId="10" xfId="0" applyFont="1" applyBorder="1" applyAlignment="1">
      <alignment horizontal="center" vertical="center" textRotation="255"/>
    </xf>
    <xf numFmtId="0" fontId="22" fillId="0" borderId="11" xfId="0" applyFont="1" applyBorder="1" applyAlignment="1">
      <alignment vertical="center"/>
    </xf>
    <xf numFmtId="0" fontId="22" fillId="0" borderId="0" xfId="0" applyFont="1" applyBorder="1" applyAlignment="1">
      <alignment vertical="center"/>
    </xf>
    <xf numFmtId="0" fontId="22" fillId="0" borderId="7" xfId="0" applyFont="1" applyBorder="1" applyAlignment="1">
      <alignment vertical="center"/>
    </xf>
    <xf numFmtId="0" fontId="22" fillId="0" borderId="5" xfId="0" applyFont="1" applyBorder="1" applyAlignment="1">
      <alignment vertical="center"/>
    </xf>
    <xf numFmtId="0" fontId="27" fillId="0" borderId="8" xfId="0" applyFont="1" applyFill="1" applyBorder="1" applyAlignment="1">
      <alignment horizontal="distributed" vertical="center"/>
    </xf>
    <xf numFmtId="0" fontId="27" fillId="0" borderId="3" xfId="0" applyFont="1" applyFill="1" applyBorder="1" applyAlignment="1">
      <alignment horizontal="distributed" vertical="center"/>
    </xf>
    <xf numFmtId="0" fontId="30" fillId="5" borderId="52" xfId="0" applyFont="1" applyFill="1" applyBorder="1" applyAlignment="1">
      <alignment horizontal="center" vertical="center"/>
    </xf>
    <xf numFmtId="0" fontId="30" fillId="5" borderId="60" xfId="0" applyFont="1" applyFill="1" applyBorder="1" applyAlignment="1">
      <alignment horizontal="center" vertical="center"/>
    </xf>
    <xf numFmtId="0" fontId="30" fillId="5" borderId="53" xfId="0" applyFont="1" applyFill="1" applyBorder="1" applyAlignment="1">
      <alignment horizontal="center" vertical="center"/>
    </xf>
    <xf numFmtId="0" fontId="27" fillId="0" borderId="3" xfId="0" applyFont="1" applyFill="1" applyBorder="1" applyAlignment="1">
      <alignment horizontal="center" vertical="center" shrinkToFit="1"/>
    </xf>
    <xf numFmtId="0" fontId="22" fillId="4" borderId="3" xfId="0" applyFont="1" applyFill="1" applyBorder="1" applyAlignment="1">
      <alignment horizontal="left" vertical="center" shrinkToFit="1"/>
    </xf>
    <xf numFmtId="0" fontId="22" fillId="4" borderId="4" xfId="0" applyFont="1" applyFill="1" applyBorder="1" applyAlignment="1">
      <alignment horizontal="left" vertical="center" shrinkToFit="1"/>
    </xf>
    <xf numFmtId="0" fontId="27" fillId="0" borderId="71" xfId="0" applyFont="1" applyFill="1" applyBorder="1" applyAlignment="1">
      <alignment horizontal="distributed" vertical="center" wrapText="1"/>
    </xf>
    <xf numFmtId="0" fontId="27" fillId="0" borderId="46" xfId="0" applyFont="1" applyFill="1" applyBorder="1" applyAlignment="1">
      <alignment horizontal="distributed" vertical="center" wrapText="1"/>
    </xf>
    <xf numFmtId="38" fontId="28" fillId="2" borderId="78" xfId="1" applyNumberFormat="1" applyFont="1" applyFill="1" applyBorder="1" applyAlignment="1" applyProtection="1">
      <alignment horizontal="right" vertical="center" shrinkToFit="1"/>
      <protection locked="0"/>
    </xf>
    <xf numFmtId="38" fontId="28" fillId="2" borderId="55" xfId="1" applyNumberFormat="1" applyFont="1" applyFill="1" applyBorder="1" applyAlignment="1" applyProtection="1">
      <alignment horizontal="right" vertical="center" shrinkToFit="1"/>
      <protection locked="0"/>
    </xf>
    <xf numFmtId="38" fontId="28" fillId="2" borderId="79" xfId="1" applyNumberFormat="1" applyFont="1" applyFill="1" applyBorder="1" applyAlignment="1" applyProtection="1">
      <alignment horizontal="right" vertical="center" shrinkToFit="1"/>
      <protection locked="0"/>
    </xf>
    <xf numFmtId="38" fontId="28" fillId="2" borderId="27" xfId="1" applyNumberFormat="1" applyFont="1" applyFill="1" applyBorder="1" applyAlignment="1" applyProtection="1">
      <alignment horizontal="right" vertical="center" shrinkToFit="1"/>
      <protection locked="0"/>
    </xf>
    <xf numFmtId="38" fontId="28" fillId="2" borderId="26" xfId="1" applyNumberFormat="1" applyFont="1" applyFill="1" applyBorder="1" applyAlignment="1" applyProtection="1">
      <alignment horizontal="right" vertical="center" shrinkToFit="1"/>
      <protection locked="0"/>
    </xf>
    <xf numFmtId="38" fontId="28" fillId="2" borderId="25" xfId="1" applyNumberFormat="1" applyFont="1" applyFill="1" applyBorder="1" applyAlignment="1" applyProtection="1">
      <alignment horizontal="right" vertical="center" shrinkToFit="1"/>
      <protection locked="0"/>
    </xf>
    <xf numFmtId="0" fontId="29" fillId="0" borderId="35" xfId="0" applyFont="1" applyFill="1" applyBorder="1" applyAlignment="1">
      <alignment horizontal="distributed" vertical="center" wrapText="1"/>
    </xf>
    <xf numFmtId="0" fontId="29" fillId="0" borderId="38" xfId="0" applyFont="1" applyFill="1" applyBorder="1" applyAlignment="1">
      <alignment horizontal="distributed" vertical="center" wrapText="1"/>
    </xf>
    <xf numFmtId="38" fontId="28" fillId="5" borderId="82" xfId="1" applyNumberFormat="1" applyFont="1" applyFill="1" applyBorder="1" applyAlignment="1" applyProtection="1">
      <alignment horizontal="right" vertical="center" shrinkToFit="1"/>
      <protection locked="0"/>
    </xf>
    <xf numFmtId="38" fontId="28" fillId="5" borderId="29" xfId="1" applyNumberFormat="1" applyFont="1" applyFill="1" applyBorder="1" applyAlignment="1" applyProtection="1">
      <alignment horizontal="right" vertical="center" shrinkToFit="1"/>
      <protection locked="0"/>
    </xf>
    <xf numFmtId="38" fontId="28" fillId="5" borderId="51" xfId="1" applyNumberFormat="1" applyFont="1" applyFill="1" applyBorder="1" applyAlignment="1" applyProtection="1">
      <alignment horizontal="right" vertical="center" shrinkToFit="1"/>
      <protection locked="0"/>
    </xf>
    <xf numFmtId="38" fontId="28" fillId="2" borderId="49" xfId="1" applyNumberFormat="1" applyFont="1" applyFill="1" applyBorder="1" applyAlignment="1" applyProtection="1">
      <alignment horizontal="right" vertical="center" shrinkToFit="1"/>
      <protection locked="0"/>
    </xf>
    <xf numFmtId="38" fontId="28" fillId="2" borderId="50" xfId="1" applyNumberFormat="1" applyFont="1" applyFill="1" applyBorder="1" applyAlignment="1" applyProtection="1">
      <alignment horizontal="right" vertical="center" shrinkToFit="1"/>
      <protection locked="0"/>
    </xf>
    <xf numFmtId="38" fontId="28" fillId="2" borderId="30" xfId="1" applyNumberFormat="1" applyFont="1" applyFill="1" applyBorder="1" applyAlignment="1" applyProtection="1">
      <alignment horizontal="right" vertical="center" shrinkToFit="1"/>
      <protection locked="0"/>
    </xf>
    <xf numFmtId="38" fontId="28" fillId="2" borderId="29" xfId="1" applyNumberFormat="1" applyFont="1" applyFill="1" applyBorder="1" applyAlignment="1" applyProtection="1">
      <alignment horizontal="right" vertical="center" shrinkToFit="1"/>
      <protection locked="0"/>
    </xf>
    <xf numFmtId="38" fontId="28" fillId="2" borderId="28" xfId="1" applyNumberFormat="1" applyFont="1" applyFill="1" applyBorder="1" applyAlignment="1" applyProtection="1">
      <alignment horizontal="right" vertical="center" shrinkToFit="1"/>
      <protection locked="0"/>
    </xf>
    <xf numFmtId="38" fontId="25" fillId="0" borderId="80" xfId="0" applyNumberFormat="1" applyFont="1" applyFill="1" applyBorder="1" applyAlignment="1">
      <alignment horizontal="right" vertical="center" shrinkToFit="1"/>
    </xf>
    <xf numFmtId="38" fontId="25" fillId="0" borderId="26" xfId="0" applyNumberFormat="1" applyFont="1" applyFill="1" applyBorder="1" applyAlignment="1">
      <alignment horizontal="right" vertical="center" shrinkToFit="1"/>
    </xf>
    <xf numFmtId="38" fontId="25" fillId="0" borderId="81" xfId="0" applyNumberFormat="1" applyFont="1" applyFill="1" applyBorder="1" applyAlignment="1">
      <alignment horizontal="right" vertical="center" shrinkToFit="1"/>
    </xf>
    <xf numFmtId="38" fontId="28" fillId="5" borderId="26" xfId="1" applyNumberFormat="1" applyFont="1" applyFill="1" applyBorder="1" applyAlignment="1" applyProtection="1">
      <alignment horizontal="right" vertical="center" shrinkToFit="1"/>
      <protection locked="0"/>
    </xf>
    <xf numFmtId="38" fontId="28" fillId="5" borderId="25" xfId="1" applyNumberFormat="1" applyFont="1" applyFill="1" applyBorder="1" applyAlignment="1" applyProtection="1">
      <alignment horizontal="right" vertical="center" shrinkToFit="1"/>
      <protection locked="0"/>
    </xf>
    <xf numFmtId="0" fontId="36" fillId="0" borderId="65" xfId="0" applyFont="1" applyBorder="1" applyAlignment="1">
      <alignment horizontal="left" vertical="center" wrapText="1"/>
    </xf>
    <xf numFmtId="0" fontId="36" fillId="0" borderId="3" xfId="0" applyFont="1" applyBorder="1" applyAlignment="1">
      <alignment horizontal="left" vertical="center"/>
    </xf>
    <xf numFmtId="0" fontId="36" fillId="0" borderId="66" xfId="0" applyFont="1" applyBorder="1" applyAlignment="1">
      <alignment horizontal="left" vertical="center"/>
    </xf>
    <xf numFmtId="0" fontId="36" fillId="0" borderId="67" xfId="0" applyFont="1" applyBorder="1" applyAlignment="1">
      <alignment horizontal="left" vertical="center" wrapText="1"/>
    </xf>
    <xf numFmtId="0" fontId="36" fillId="0" borderId="9" xfId="0" applyFont="1" applyBorder="1" applyAlignment="1">
      <alignment horizontal="left" vertical="center"/>
    </xf>
    <xf numFmtId="0" fontId="36" fillId="0" borderId="68" xfId="0" applyFont="1" applyBorder="1" applyAlignment="1">
      <alignment horizontal="left" vertical="center"/>
    </xf>
    <xf numFmtId="0" fontId="36" fillId="0" borderId="65" xfId="0" applyFont="1" applyBorder="1" applyAlignment="1">
      <alignment horizontal="left" vertical="center"/>
    </xf>
    <xf numFmtId="38" fontId="10" fillId="5" borderId="3" xfId="1" applyFont="1" applyFill="1" applyBorder="1" applyAlignment="1" applyProtection="1">
      <alignment horizontal="right" vertical="center"/>
    </xf>
    <xf numFmtId="38" fontId="14" fillId="0" borderId="61" xfId="1" applyFont="1" applyFill="1" applyBorder="1" applyAlignment="1" applyProtection="1">
      <alignment horizontal="left" vertical="center"/>
    </xf>
    <xf numFmtId="38" fontId="14" fillId="0" borderId="44" xfId="1" applyFont="1" applyFill="1" applyBorder="1" applyAlignment="1" applyProtection="1">
      <alignment horizontal="left" vertical="center"/>
    </xf>
    <xf numFmtId="38" fontId="14" fillId="0" borderId="73" xfId="1" applyFont="1" applyFill="1" applyBorder="1" applyAlignment="1" applyProtection="1">
      <alignment horizontal="left" vertical="center"/>
    </xf>
    <xf numFmtId="38" fontId="14" fillId="0" borderId="42" xfId="1" applyFont="1" applyFill="1" applyBorder="1" applyAlignment="1" applyProtection="1">
      <alignment horizontal="left" vertical="center"/>
    </xf>
    <xf numFmtId="38" fontId="35" fillId="0" borderId="44" xfId="4" applyFont="1" applyBorder="1" applyAlignment="1">
      <alignment horizontal="right" vertical="center"/>
    </xf>
    <xf numFmtId="38" fontId="28" fillId="0" borderId="7" xfId="1" applyNumberFormat="1" applyFont="1" applyBorder="1" applyAlignment="1">
      <alignment vertical="center" shrinkToFit="1"/>
    </xf>
    <xf numFmtId="38" fontId="28" fillId="0" borderId="5" xfId="1" applyNumberFormat="1" applyFont="1" applyBorder="1" applyAlignment="1">
      <alignment vertical="center" shrinkToFit="1"/>
    </xf>
    <xf numFmtId="38" fontId="28" fillId="0" borderId="2" xfId="1" applyNumberFormat="1" applyFont="1" applyBorder="1" applyAlignment="1">
      <alignment vertical="center" shrinkToFit="1"/>
    </xf>
    <xf numFmtId="0" fontId="21" fillId="0" borderId="0" xfId="0" applyFont="1" applyBorder="1" applyAlignment="1">
      <alignment horizontal="center" vertical="center"/>
    </xf>
    <xf numFmtId="38" fontId="21" fillId="5" borderId="48" xfId="0" applyNumberFormat="1" applyFont="1" applyFill="1" applyBorder="1" applyAlignment="1">
      <alignment horizontal="right" vertical="center" shrinkToFit="1"/>
    </xf>
    <xf numFmtId="38" fontId="21" fillId="5" borderId="9" xfId="0" applyNumberFormat="1" applyFont="1" applyFill="1" applyBorder="1" applyAlignment="1">
      <alignment horizontal="right" vertical="center" shrinkToFit="1"/>
    </xf>
    <xf numFmtId="38" fontId="21" fillId="5" borderId="47" xfId="0" applyNumberFormat="1" applyFont="1" applyFill="1" applyBorder="1" applyAlignment="1">
      <alignment horizontal="right" vertical="center" shrinkToFit="1"/>
    </xf>
    <xf numFmtId="38" fontId="21" fillId="5" borderId="83" xfId="0" applyNumberFormat="1" applyFont="1" applyFill="1" applyBorder="1" applyAlignment="1">
      <alignment horizontal="right" vertical="center" shrinkToFit="1"/>
    </xf>
    <xf numFmtId="38" fontId="21" fillId="5" borderId="17" xfId="0" applyNumberFormat="1" applyFont="1" applyFill="1" applyBorder="1" applyAlignment="1">
      <alignment horizontal="right" vertical="center" shrinkToFit="1"/>
    </xf>
    <xf numFmtId="38" fontId="21" fillId="5" borderId="84" xfId="0" applyNumberFormat="1" applyFont="1" applyFill="1" applyBorder="1" applyAlignment="1">
      <alignment horizontal="right" vertical="center" shrinkToFit="1"/>
    </xf>
    <xf numFmtId="38" fontId="28" fillId="2" borderId="0" xfId="1" applyNumberFormat="1" applyFont="1" applyFill="1" applyBorder="1" applyAlignment="1" applyProtection="1">
      <alignment horizontal="right" vertical="center" shrinkToFit="1"/>
      <protection locked="0"/>
    </xf>
    <xf numFmtId="38" fontId="28" fillId="2" borderId="6" xfId="1" applyNumberFormat="1" applyFont="1" applyFill="1" applyBorder="1" applyAlignment="1" applyProtection="1">
      <alignment horizontal="right" vertical="center" shrinkToFit="1"/>
      <protection locked="0"/>
    </xf>
    <xf numFmtId="38" fontId="28" fillId="2" borderId="17" xfId="1" applyNumberFormat="1" applyFont="1" applyFill="1" applyBorder="1" applyAlignment="1" applyProtection="1">
      <alignment horizontal="right" vertical="center" shrinkToFit="1"/>
      <protection locked="0"/>
    </xf>
    <xf numFmtId="38" fontId="28" fillId="2" borderId="16" xfId="1" applyNumberFormat="1" applyFont="1" applyFill="1" applyBorder="1" applyAlignment="1" applyProtection="1">
      <alignment horizontal="right" vertical="center" shrinkToFit="1"/>
      <protection locked="0"/>
    </xf>
    <xf numFmtId="38" fontId="28" fillId="2" borderId="11" xfId="1" applyNumberFormat="1" applyFont="1" applyFill="1" applyBorder="1" applyAlignment="1" applyProtection="1">
      <alignment horizontal="right" vertical="center" shrinkToFit="1"/>
      <protection locked="0"/>
    </xf>
    <xf numFmtId="38" fontId="28" fillId="2" borderId="18" xfId="1" applyNumberFormat="1" applyFont="1" applyFill="1" applyBorder="1" applyAlignment="1" applyProtection="1">
      <alignment horizontal="right" vertical="center" shrinkToFit="1"/>
      <protection locked="0"/>
    </xf>
    <xf numFmtId="0" fontId="25" fillId="0" borderId="8" xfId="0" applyFont="1" applyFill="1" applyBorder="1" applyAlignment="1">
      <alignment horizontal="center" vertical="center"/>
    </xf>
    <xf numFmtId="0" fontId="25" fillId="0" borderId="3" xfId="0" applyFont="1" applyFill="1" applyBorder="1" applyAlignment="1">
      <alignment horizontal="center" vertical="center"/>
    </xf>
    <xf numFmtId="38" fontId="25" fillId="0" borderId="48" xfId="1" applyNumberFormat="1" applyFont="1" applyFill="1" applyBorder="1" applyAlignment="1">
      <alignment horizontal="right" vertical="center" shrinkToFit="1"/>
    </xf>
    <xf numFmtId="38" fontId="25" fillId="0" borderId="9" xfId="1" applyNumberFormat="1" applyFont="1" applyFill="1" applyBorder="1" applyAlignment="1">
      <alignment horizontal="right" vertical="center" shrinkToFit="1"/>
    </xf>
    <xf numFmtId="38" fontId="25" fillId="0" borderId="47" xfId="1" applyNumberFormat="1" applyFont="1" applyFill="1" applyBorder="1" applyAlignment="1">
      <alignment horizontal="right" vertical="center" shrinkToFit="1"/>
    </xf>
    <xf numFmtId="38" fontId="7" fillId="0" borderId="15" xfId="0" applyNumberFormat="1" applyFont="1" applyBorder="1" applyAlignment="1">
      <alignment horizontal="right" vertical="center"/>
    </xf>
    <xf numFmtId="38" fontId="7" fillId="0" borderId="14" xfId="0" applyNumberFormat="1" applyFont="1" applyBorder="1" applyAlignment="1">
      <alignment horizontal="right" vertical="center"/>
    </xf>
    <xf numFmtId="0" fontId="21" fillId="2" borderId="17" xfId="0" applyFont="1" applyFill="1" applyBorder="1" applyAlignment="1" applyProtection="1">
      <alignment horizontal="center" vertical="center" shrinkToFit="1"/>
      <protection locked="0"/>
    </xf>
    <xf numFmtId="0" fontId="25" fillId="0" borderId="75" xfId="0" applyFont="1" applyFill="1" applyBorder="1" applyAlignment="1">
      <alignment horizontal="center" vertical="center" shrinkToFit="1"/>
    </xf>
    <xf numFmtId="0" fontId="25" fillId="0" borderId="76" xfId="0" applyFont="1" applyFill="1" applyBorder="1" applyAlignment="1">
      <alignment horizontal="center" vertical="center" shrinkToFit="1"/>
    </xf>
    <xf numFmtId="38" fontId="25" fillId="0" borderId="85" xfId="1" applyNumberFormat="1" applyFont="1" applyFill="1" applyBorder="1" applyAlignment="1">
      <alignment horizontal="right" vertical="center" shrinkToFit="1"/>
    </xf>
    <xf numFmtId="38" fontId="25" fillId="0" borderId="86" xfId="1" applyNumberFormat="1" applyFont="1" applyFill="1" applyBorder="1" applyAlignment="1">
      <alignment horizontal="right" vertical="center" shrinkToFit="1"/>
    </xf>
    <xf numFmtId="38" fontId="25" fillId="0" borderId="87" xfId="1" applyNumberFormat="1" applyFont="1" applyFill="1" applyBorder="1" applyAlignment="1">
      <alignment horizontal="right" vertical="center" shrinkToFit="1"/>
    </xf>
    <xf numFmtId="38" fontId="28" fillId="0" borderId="77" xfId="1" applyNumberFormat="1" applyFont="1" applyFill="1" applyBorder="1" applyAlignment="1">
      <alignment vertical="center" shrinkToFit="1"/>
    </xf>
    <xf numFmtId="38" fontId="28" fillId="0" borderId="75" xfId="1" applyNumberFormat="1" applyFont="1" applyFill="1" applyBorder="1" applyAlignment="1">
      <alignment vertical="center" shrinkToFit="1"/>
    </xf>
    <xf numFmtId="0" fontId="16" fillId="0" borderId="0" xfId="0" applyFont="1" applyBorder="1" applyAlignment="1">
      <alignment horizontal="center" vertical="center" shrinkToFit="1"/>
    </xf>
    <xf numFmtId="38" fontId="10" fillId="5" borderId="46" xfId="1" applyFont="1" applyFill="1" applyBorder="1" applyAlignment="1" applyProtection="1">
      <alignment horizontal="right" vertical="center"/>
    </xf>
    <xf numFmtId="38" fontId="10" fillId="5" borderId="38" xfId="1" applyFont="1" applyFill="1" applyBorder="1" applyAlignment="1" applyProtection="1">
      <alignment horizontal="right" vertical="center"/>
    </xf>
    <xf numFmtId="38" fontId="14" fillId="0" borderId="44" xfId="1" applyFont="1" applyFill="1" applyBorder="1" applyAlignment="1" applyProtection="1">
      <alignment horizontal="right" vertical="center"/>
    </xf>
    <xf numFmtId="38" fontId="14" fillId="0" borderId="43" xfId="1" applyFont="1" applyFill="1" applyBorder="1" applyAlignment="1" applyProtection="1">
      <alignment horizontal="right" vertical="center"/>
    </xf>
    <xf numFmtId="178" fontId="34" fillId="0" borderId="0" xfId="0" applyNumberFormat="1" applyFont="1" applyBorder="1" applyAlignment="1">
      <alignment horizontal="right" vertical="center"/>
    </xf>
    <xf numFmtId="0" fontId="10" fillId="0" borderId="8"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36" fillId="0" borderId="69" xfId="0" applyFont="1" applyBorder="1" applyAlignment="1">
      <alignment horizontal="left" vertical="center"/>
    </xf>
    <xf numFmtId="0" fontId="36" fillId="0" borderId="38" xfId="0" applyFont="1" applyBorder="1" applyAlignment="1">
      <alignment horizontal="left" vertical="center"/>
    </xf>
    <xf numFmtId="0" fontId="36" fillId="0" borderId="70" xfId="0" applyFont="1" applyBorder="1" applyAlignment="1">
      <alignment horizontal="left" vertical="center"/>
    </xf>
    <xf numFmtId="38" fontId="37" fillId="0" borderId="10" xfId="1" applyFont="1" applyFill="1" applyBorder="1" applyAlignment="1" applyProtection="1">
      <alignment horizontal="center" vertical="center"/>
    </xf>
    <xf numFmtId="38" fontId="37" fillId="0" borderId="7" xfId="1" applyFont="1" applyFill="1" applyBorder="1" applyAlignment="1" applyProtection="1">
      <alignment horizontal="center" vertical="center"/>
    </xf>
    <xf numFmtId="38" fontId="14" fillId="0" borderId="63" xfId="1" applyFont="1" applyFill="1" applyBorder="1" applyAlignment="1" applyProtection="1">
      <alignment horizontal="left" vertical="center"/>
    </xf>
    <xf numFmtId="38" fontId="14" fillId="0" borderId="43" xfId="1" applyFont="1" applyFill="1" applyBorder="1" applyAlignment="1" applyProtection="1">
      <alignment horizontal="left" vertical="center"/>
    </xf>
    <xf numFmtId="38" fontId="10" fillId="0" borderId="3" xfId="1" applyFont="1" applyFill="1" applyBorder="1" applyAlignment="1" applyProtection="1">
      <alignment horizontal="right" vertical="center"/>
    </xf>
    <xf numFmtId="0" fontId="35" fillId="0" borderId="62" xfId="0" applyFont="1" applyFill="1" applyBorder="1" applyAlignment="1">
      <alignment horizontal="center" vertical="center" shrinkToFit="1"/>
    </xf>
    <xf numFmtId="0" fontId="35" fillId="0" borderId="64" xfId="0" applyFont="1" applyFill="1" applyBorder="1" applyAlignment="1">
      <alignment horizontal="center" vertical="center" shrinkToFit="1"/>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10" fillId="0" borderId="1" xfId="0" applyFont="1" applyBorder="1" applyAlignment="1">
      <alignment horizontal="center" vertical="center"/>
    </xf>
    <xf numFmtId="0" fontId="10" fillId="0" borderId="21" xfId="0" applyFont="1" applyFill="1" applyBorder="1" applyAlignment="1">
      <alignment horizontal="center" vertical="center" shrinkToFit="1"/>
    </xf>
    <xf numFmtId="0" fontId="9" fillId="0" borderId="20" xfId="0" applyFont="1" applyFill="1" applyBorder="1" applyAlignment="1">
      <alignment horizontal="center" vertical="center" shrinkToFit="1"/>
    </xf>
    <xf numFmtId="0" fontId="9" fillId="0" borderId="19" xfId="0" applyFont="1" applyFill="1" applyBorder="1" applyAlignment="1">
      <alignment horizontal="center" vertical="center" shrinkToFit="1"/>
    </xf>
    <xf numFmtId="38" fontId="29" fillId="0" borderId="10" xfId="1" applyFont="1" applyFill="1" applyBorder="1" applyAlignment="1" applyProtection="1">
      <alignment horizontal="center" vertical="center"/>
    </xf>
    <xf numFmtId="38" fontId="29" fillId="0" borderId="9" xfId="1" applyFont="1" applyFill="1" applyBorder="1" applyAlignment="1" applyProtection="1">
      <alignment horizontal="center" vertical="center"/>
    </xf>
    <xf numFmtId="38" fontId="29" fillId="0" borderId="1" xfId="1" applyFont="1" applyFill="1" applyBorder="1" applyAlignment="1" applyProtection="1">
      <alignment horizontal="center" vertical="center"/>
    </xf>
    <xf numFmtId="38" fontId="29" fillId="0" borderId="38" xfId="1" applyFont="1" applyFill="1" applyBorder="1" applyAlignment="1" applyProtection="1">
      <alignment horizontal="right" vertical="center"/>
    </xf>
    <xf numFmtId="38" fontId="29" fillId="0" borderId="37" xfId="1" applyFont="1" applyFill="1" applyBorder="1" applyAlignment="1" applyProtection="1">
      <alignment horizontal="right" vertical="center"/>
    </xf>
    <xf numFmtId="40" fontId="10" fillId="5" borderId="41" xfId="4" applyNumberFormat="1" applyFont="1" applyFill="1" applyBorder="1" applyAlignment="1" applyProtection="1">
      <alignment horizontal="right" vertical="center"/>
    </xf>
    <xf numFmtId="40" fontId="10" fillId="5" borderId="40" xfId="4" applyNumberFormat="1" applyFont="1" applyFill="1" applyBorder="1" applyAlignment="1" applyProtection="1">
      <alignment horizontal="right" vertical="center"/>
    </xf>
    <xf numFmtId="0" fontId="8" fillId="4" borderId="24" xfId="0" applyFont="1" applyFill="1" applyBorder="1" applyAlignment="1" applyProtection="1">
      <alignment horizontal="center" vertical="center" wrapText="1"/>
      <protection locked="0"/>
    </xf>
    <xf numFmtId="0" fontId="7" fillId="4" borderId="23"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10" fillId="0" borderId="30" xfId="0" applyFont="1" applyFill="1" applyBorder="1" applyAlignment="1">
      <alignment horizontal="center" vertical="center" shrinkToFit="1"/>
    </xf>
    <xf numFmtId="0" fontId="9" fillId="0" borderId="29" xfId="0" applyFont="1" applyFill="1" applyBorder="1" applyAlignment="1">
      <alignment horizontal="center" vertical="center" shrinkToFit="1"/>
    </xf>
    <xf numFmtId="0" fontId="9" fillId="0" borderId="28" xfId="0" applyFont="1" applyFill="1" applyBorder="1" applyAlignment="1">
      <alignment horizontal="center" vertical="center" shrinkToFit="1"/>
    </xf>
    <xf numFmtId="0" fontId="10" fillId="5" borderId="11" xfId="0" applyFont="1" applyFill="1" applyBorder="1" applyAlignment="1">
      <alignment horizontal="center" vertical="center"/>
    </xf>
    <xf numFmtId="0" fontId="10" fillId="5" borderId="0" xfId="0" applyFont="1" applyFill="1" applyBorder="1" applyAlignment="1">
      <alignment horizontal="center" vertical="center"/>
    </xf>
    <xf numFmtId="0" fontId="10" fillId="5" borderId="6" xfId="0" applyFont="1" applyFill="1" applyBorder="1" applyAlignment="1">
      <alignment horizontal="center" vertical="center"/>
    </xf>
    <xf numFmtId="38" fontId="8" fillId="2" borderId="10" xfId="0" applyNumberFormat="1" applyFont="1" applyFill="1" applyBorder="1" applyAlignment="1" applyProtection="1">
      <alignment horizontal="right" vertical="center" shrinkToFit="1"/>
      <protection locked="0"/>
    </xf>
    <xf numFmtId="38" fontId="8" fillId="2" borderId="9" xfId="0" applyNumberFormat="1" applyFont="1" applyFill="1" applyBorder="1" applyAlignment="1" applyProtection="1">
      <alignment horizontal="right" vertical="center" shrinkToFit="1"/>
      <protection locked="0"/>
    </xf>
    <xf numFmtId="38" fontId="8" fillId="2" borderId="1" xfId="0" applyNumberFormat="1" applyFont="1" applyFill="1" applyBorder="1" applyAlignment="1" applyProtection="1">
      <alignment horizontal="right" vertical="center" shrinkToFit="1"/>
      <protection locked="0"/>
    </xf>
    <xf numFmtId="38" fontId="8" fillId="2" borderId="24" xfId="0" applyNumberFormat="1" applyFont="1" applyFill="1" applyBorder="1" applyAlignment="1" applyProtection="1">
      <alignment horizontal="right" vertical="center" shrinkToFit="1"/>
      <protection locked="0"/>
    </xf>
    <xf numFmtId="38" fontId="8" fillId="2" borderId="23" xfId="0" applyNumberFormat="1" applyFont="1" applyFill="1" applyBorder="1" applyAlignment="1" applyProtection="1">
      <alignment horizontal="right" vertical="center" shrinkToFit="1"/>
      <protection locked="0"/>
    </xf>
    <xf numFmtId="38" fontId="8" fillId="2" borderId="22" xfId="0" applyNumberFormat="1" applyFont="1" applyFill="1" applyBorder="1" applyAlignment="1" applyProtection="1">
      <alignment horizontal="right" vertical="center" shrinkToFit="1"/>
      <protection locked="0"/>
    </xf>
    <xf numFmtId="0" fontId="8" fillId="2" borderId="10" xfId="0" applyFont="1" applyFill="1" applyBorder="1" applyAlignment="1" applyProtection="1">
      <alignment vertical="center"/>
      <protection locked="0"/>
    </xf>
    <xf numFmtId="0" fontId="8" fillId="2" borderId="24" xfId="0" applyFont="1" applyFill="1" applyBorder="1" applyAlignment="1" applyProtection="1">
      <alignment vertical="center"/>
      <protection locked="0"/>
    </xf>
    <xf numFmtId="0" fontId="8" fillId="0" borderId="9" xfId="0" applyFont="1" applyBorder="1" applyAlignment="1">
      <alignment horizontal="right" vertical="center"/>
    </xf>
    <xf numFmtId="0" fontId="8" fillId="0" borderId="23" xfId="0" applyFont="1" applyBorder="1" applyAlignment="1">
      <alignment vertical="center"/>
    </xf>
    <xf numFmtId="0" fontId="8" fillId="2" borderId="9" xfId="0" applyFont="1" applyFill="1" applyBorder="1" applyAlignment="1" applyProtection="1">
      <alignment vertical="center"/>
      <protection locked="0"/>
    </xf>
    <xf numFmtId="0" fontId="8" fillId="2" borderId="23" xfId="0" applyFont="1" applyFill="1" applyBorder="1" applyAlignment="1" applyProtection="1">
      <alignment vertical="center"/>
      <protection locked="0"/>
    </xf>
    <xf numFmtId="0" fontId="8" fillId="0" borderId="1" xfId="0" applyFont="1" applyBorder="1" applyAlignment="1">
      <alignment horizontal="right" vertical="center"/>
    </xf>
    <xf numFmtId="0" fontId="8" fillId="0" borderId="22" xfId="0" applyFont="1" applyBorder="1" applyAlignment="1">
      <alignment vertical="center"/>
    </xf>
    <xf numFmtId="0" fontId="8" fillId="2" borderId="21" xfId="0" applyFont="1" applyFill="1" applyBorder="1" applyAlignment="1" applyProtection="1">
      <alignment horizontal="right" vertical="center"/>
      <protection locked="0"/>
    </xf>
    <xf numFmtId="0" fontId="8" fillId="2" borderId="20" xfId="0" applyFont="1" applyFill="1" applyBorder="1" applyAlignment="1" applyProtection="1">
      <alignment horizontal="right" vertical="center"/>
      <protection locked="0"/>
    </xf>
    <xf numFmtId="0" fontId="10" fillId="0" borderId="10"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10" xfId="0" applyFont="1" applyBorder="1" applyAlignment="1">
      <alignment horizontal="center" vertical="center"/>
    </xf>
    <xf numFmtId="0" fontId="8" fillId="0" borderId="9" xfId="0" applyFont="1" applyBorder="1" applyAlignment="1">
      <alignment horizontal="center"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17" fillId="0" borderId="10" xfId="0" applyFont="1" applyFill="1" applyBorder="1" applyAlignment="1">
      <alignment horizontal="center" vertical="center" wrapText="1" shrinkToFit="1"/>
    </xf>
    <xf numFmtId="0" fontId="17" fillId="0" borderId="1"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2" xfId="0" applyFont="1" applyFill="1" applyBorder="1" applyAlignment="1">
      <alignment horizontal="center" vertical="center"/>
    </xf>
    <xf numFmtId="176" fontId="8" fillId="2" borderId="21" xfId="1" applyNumberFormat="1" applyFont="1" applyFill="1" applyBorder="1" applyAlignment="1" applyProtection="1">
      <alignment horizontal="center" vertical="center"/>
      <protection locked="0"/>
    </xf>
    <xf numFmtId="176" fontId="8" fillId="2" borderId="20" xfId="1" applyNumberFormat="1" applyFont="1" applyFill="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0" fontId="7" fillId="0" borderId="1" xfId="0" applyFont="1" applyBorder="1" applyAlignment="1">
      <alignment horizontal="center" vertical="center"/>
    </xf>
    <xf numFmtId="0" fontId="7" fillId="0" borderId="24" xfId="0" applyFont="1" applyBorder="1" applyAlignment="1">
      <alignment horizontal="center" vertical="center"/>
    </xf>
    <xf numFmtId="0" fontId="7" fillId="0" borderId="22" xfId="0" applyFont="1" applyBorder="1" applyAlignment="1">
      <alignment horizontal="center" vertical="center"/>
    </xf>
    <xf numFmtId="0" fontId="8" fillId="3" borderId="24" xfId="0" applyFont="1" applyFill="1" applyBorder="1" applyAlignment="1" applyProtection="1">
      <alignment horizontal="center" vertical="center" shrinkToFit="1"/>
      <protection locked="0"/>
    </xf>
    <xf numFmtId="0" fontId="8" fillId="3" borderId="23" xfId="0" applyFont="1" applyFill="1" applyBorder="1" applyAlignment="1" applyProtection="1">
      <alignment horizontal="center" vertical="center" shrinkToFit="1"/>
      <protection locked="0"/>
    </xf>
    <xf numFmtId="0" fontId="8" fillId="3" borderId="22" xfId="0" applyFont="1" applyFill="1" applyBorder="1" applyAlignment="1" applyProtection="1">
      <alignment horizontal="center" vertical="center" shrinkToFit="1"/>
      <protection locked="0"/>
    </xf>
    <xf numFmtId="177" fontId="8" fillId="2" borderId="27" xfId="0" applyNumberFormat="1" applyFont="1" applyFill="1" applyBorder="1" applyAlignment="1" applyProtection="1">
      <alignment horizontal="center" vertical="center" wrapText="1"/>
      <protection locked="0"/>
    </xf>
    <xf numFmtId="177" fontId="7" fillId="0" borderId="26" xfId="0" applyNumberFormat="1" applyFont="1" applyBorder="1" applyAlignment="1">
      <alignment horizontal="center" vertical="center" wrapText="1"/>
    </xf>
    <xf numFmtId="177" fontId="7" fillId="0" borderId="25" xfId="0" applyNumberFormat="1" applyFont="1" applyBorder="1" applyAlignment="1">
      <alignment horizontal="center" vertical="center" wrapText="1"/>
    </xf>
    <xf numFmtId="0" fontId="18" fillId="0" borderId="3" xfId="0" applyFont="1" applyFill="1" applyBorder="1" applyAlignment="1">
      <alignment vertical="center" wrapText="1"/>
    </xf>
    <xf numFmtId="38" fontId="35" fillId="0" borderId="42" xfId="4" applyFont="1" applyBorder="1" applyAlignment="1">
      <alignment horizontal="right" vertical="center"/>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 xfId="0" applyFont="1" applyBorder="1" applyAlignment="1">
      <alignment horizontal="center" vertical="center" wrapText="1"/>
    </xf>
    <xf numFmtId="38" fontId="10" fillId="5" borderId="72" xfId="4" applyFont="1" applyFill="1" applyBorder="1" applyAlignment="1" applyProtection="1">
      <alignment horizontal="right" vertical="center"/>
    </xf>
    <xf numFmtId="38" fontId="10" fillId="5" borderId="71" xfId="4" applyFont="1" applyFill="1" applyBorder="1" applyAlignment="1" applyProtection="1">
      <alignment horizontal="right" vertical="center"/>
    </xf>
    <xf numFmtId="38" fontId="10" fillId="0" borderId="72" xfId="1" applyFont="1" applyFill="1" applyBorder="1" applyAlignment="1" applyProtection="1">
      <alignment horizontal="right" vertical="center"/>
    </xf>
    <xf numFmtId="38" fontId="10" fillId="0" borderId="71" xfId="1" applyFont="1" applyFill="1" applyBorder="1" applyAlignment="1" applyProtection="1">
      <alignment horizontal="right" vertical="center"/>
    </xf>
    <xf numFmtId="40" fontId="10" fillId="0" borderId="41" xfId="4" applyNumberFormat="1" applyFont="1" applyFill="1" applyBorder="1" applyAlignment="1" applyProtection="1">
      <alignment horizontal="right" vertical="center"/>
    </xf>
    <xf numFmtId="40" fontId="10" fillId="0" borderId="40" xfId="4" applyNumberFormat="1" applyFont="1" applyFill="1" applyBorder="1" applyAlignment="1" applyProtection="1">
      <alignment horizontal="right" vertical="center"/>
    </xf>
    <xf numFmtId="38" fontId="27" fillId="5" borderId="38" xfId="0" applyNumberFormat="1" applyFont="1" applyFill="1" applyBorder="1" applyAlignment="1">
      <alignment horizontal="right" vertical="center"/>
    </xf>
    <xf numFmtId="0" fontId="27" fillId="5" borderId="38" xfId="0" applyFont="1" applyFill="1" applyBorder="1" applyAlignment="1">
      <alignment horizontal="right" vertical="center"/>
    </xf>
    <xf numFmtId="38" fontId="29" fillId="0" borderId="38" xfId="4" applyFont="1" applyBorder="1" applyAlignment="1">
      <alignment horizontal="center" vertical="center"/>
    </xf>
    <xf numFmtId="0" fontId="27" fillId="0" borderId="58" xfId="0" applyFont="1" applyFill="1" applyBorder="1" applyAlignment="1">
      <alignment horizontal="left" vertical="center" shrinkToFit="1"/>
    </xf>
    <xf numFmtId="0" fontId="27" fillId="0" borderId="59" xfId="0" applyFont="1" applyFill="1" applyBorder="1" applyAlignment="1">
      <alignment horizontal="left" vertical="center" shrinkToFit="1"/>
    </xf>
    <xf numFmtId="38" fontId="9" fillId="0" borderId="12" xfId="1" applyFont="1" applyFill="1" applyBorder="1" applyAlignment="1" applyProtection="1">
      <alignment horizontal="center" vertical="center"/>
    </xf>
    <xf numFmtId="0" fontId="14" fillId="0" borderId="5" xfId="0" applyFont="1" applyFill="1" applyBorder="1" applyAlignment="1">
      <alignment horizontal="left" vertical="center" wrapText="1"/>
    </xf>
    <xf numFmtId="38" fontId="10" fillId="0" borderId="36" xfId="1" applyFont="1" applyFill="1" applyBorder="1" applyAlignment="1" applyProtection="1">
      <alignment horizontal="center" vertical="center"/>
    </xf>
    <xf numFmtId="38" fontId="10" fillId="5" borderId="36" xfId="4" applyFont="1" applyFill="1" applyBorder="1" applyAlignment="1" applyProtection="1">
      <alignment horizontal="right" vertical="center"/>
    </xf>
    <xf numFmtId="38" fontId="10" fillId="5" borderId="35" xfId="4" applyFont="1" applyFill="1" applyBorder="1" applyAlignment="1" applyProtection="1">
      <alignment horizontal="right" vertical="center"/>
    </xf>
    <xf numFmtId="38" fontId="10" fillId="0" borderId="36" xfId="4" applyFont="1" applyFill="1" applyBorder="1" applyAlignment="1" applyProtection="1">
      <alignment horizontal="right" vertical="center" shrinkToFit="1"/>
    </xf>
    <xf numFmtId="38" fontId="10" fillId="0" borderId="35" xfId="4" applyFont="1" applyFill="1" applyBorder="1" applyAlignment="1" applyProtection="1">
      <alignment horizontal="right" vertical="center" shrinkToFit="1"/>
    </xf>
    <xf numFmtId="38" fontId="10" fillId="0" borderId="12" xfId="1" applyFont="1" applyFill="1" applyBorder="1" applyAlignment="1" applyProtection="1">
      <alignment horizontal="center" vertical="center"/>
    </xf>
    <xf numFmtId="38" fontId="10" fillId="0" borderId="72" xfId="1" applyFont="1" applyFill="1" applyBorder="1" applyAlignment="1" applyProtection="1">
      <alignment horizontal="center" vertical="center"/>
    </xf>
    <xf numFmtId="38" fontId="10" fillId="0" borderId="41" xfId="1" applyFont="1" applyFill="1" applyBorder="1" applyAlignment="1" applyProtection="1">
      <alignment horizontal="center" vertical="center"/>
    </xf>
    <xf numFmtId="0" fontId="9" fillId="5" borderId="38" xfId="0" applyFont="1" applyFill="1" applyBorder="1" applyAlignment="1">
      <alignment horizontal="center" vertical="center"/>
    </xf>
  </cellXfs>
  <cellStyles count="5">
    <cellStyle name="桁区切り" xfId="4" builtinId="6"/>
    <cellStyle name="桁区切り 2" xfId="1"/>
    <cellStyle name="標準" xfId="0" builtinId="0"/>
    <cellStyle name="標準 2" xfId="2"/>
    <cellStyle name="標準 3" xfId="3"/>
  </cellStyles>
  <dxfs count="0"/>
  <tableStyles count="0" defaultTableStyle="TableStyleMedium9" defaultPivotStyle="PivotStyleLight16"/>
  <colors>
    <mruColors>
      <color rgb="FFFFFF99"/>
      <color rgb="FFCCFFCC"/>
      <color rgb="FFCCECFF"/>
      <color rgb="FFFFCCFF"/>
      <color rgb="FFFF99FF"/>
      <color rgb="FFFF99CC"/>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8724899" y="1828800"/>
          <a:ext cx="142875" cy="10477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36"/>
  <sheetViews>
    <sheetView tabSelected="1" view="pageBreakPreview" topLeftCell="A13" zoomScale="85" zoomScaleNormal="100" zoomScaleSheetLayoutView="85" workbookViewId="0">
      <selection activeCell="AL24" sqref="AL24"/>
    </sheetView>
  </sheetViews>
  <sheetFormatPr defaultColWidth="3.44140625" defaultRowHeight="17.399999999999999" x14ac:dyDescent="0.2"/>
  <cols>
    <col min="1" max="1" width="3.77734375" style="1" bestFit="1" customWidth="1"/>
    <col min="2" max="34" width="3.44140625" style="1"/>
    <col min="35" max="35" width="12" style="1" customWidth="1"/>
    <col min="36" max="16384" width="3.44140625" style="1"/>
  </cols>
  <sheetData>
    <row r="1" spans="1:35" ht="21.6" x14ac:dyDescent="0.2">
      <c r="A1" s="107" t="s">
        <v>95</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row>
    <row r="2" spans="1:35" ht="18" customHeight="1" x14ac:dyDescent="0.2">
      <c r="A2" s="27" t="s">
        <v>81</v>
      </c>
      <c r="B2" s="28"/>
      <c r="C2" s="36"/>
      <c r="D2" s="36"/>
      <c r="E2" s="36"/>
      <c r="F2" s="36"/>
      <c r="G2" s="36"/>
      <c r="H2" s="36"/>
      <c r="I2" s="36"/>
      <c r="J2" s="36"/>
      <c r="K2" s="36"/>
      <c r="L2" s="36"/>
      <c r="M2" s="36"/>
      <c r="N2" s="36"/>
      <c r="O2" s="36"/>
      <c r="P2" s="36"/>
      <c r="Q2" s="36"/>
      <c r="R2" s="36"/>
      <c r="S2" s="36"/>
      <c r="T2" s="36"/>
      <c r="U2" s="36"/>
      <c r="V2" s="36"/>
      <c r="W2" s="36"/>
      <c r="X2" s="36"/>
      <c r="Y2" s="36"/>
      <c r="Z2" s="36"/>
      <c r="AA2" s="51"/>
      <c r="AB2" s="51"/>
      <c r="AC2" s="51"/>
      <c r="AD2" s="51"/>
      <c r="AE2" s="51"/>
      <c r="AF2" s="52" t="s">
        <v>109</v>
      </c>
    </row>
    <row r="3" spans="1:35" ht="2.25" customHeight="1" thickBot="1" x14ac:dyDescent="0.25">
      <c r="A3" s="29"/>
      <c r="B3" s="26"/>
      <c r="C3" s="36"/>
      <c r="D3" s="36"/>
      <c r="E3" s="36"/>
      <c r="F3" s="36"/>
      <c r="G3" s="36"/>
      <c r="H3" s="26"/>
      <c r="I3" s="26"/>
      <c r="J3" s="26"/>
      <c r="K3" s="26"/>
      <c r="L3" s="36"/>
      <c r="M3" s="36"/>
      <c r="N3" s="36"/>
      <c r="O3" s="36"/>
      <c r="P3" s="36"/>
      <c r="Q3" s="36"/>
      <c r="R3" s="36"/>
      <c r="S3" s="36"/>
      <c r="T3" s="36"/>
      <c r="U3" s="36"/>
      <c r="V3" s="36"/>
      <c r="W3" s="36"/>
      <c r="X3" s="36"/>
      <c r="Y3" s="36"/>
      <c r="Z3" s="36"/>
      <c r="AA3" s="36"/>
      <c r="AB3" s="36"/>
      <c r="AC3" s="36"/>
      <c r="AD3" s="36"/>
      <c r="AE3" s="36"/>
      <c r="AF3" s="34"/>
    </row>
    <row r="4" spans="1:35" ht="39.75" customHeight="1" thickBot="1" x14ac:dyDescent="0.25">
      <c r="A4" s="108" t="s">
        <v>31</v>
      </c>
      <c r="B4" s="111"/>
      <c r="C4" s="112"/>
      <c r="D4" s="113" t="s">
        <v>30</v>
      </c>
      <c r="E4" s="114"/>
      <c r="F4" s="114"/>
      <c r="G4" s="114"/>
      <c r="H4" s="114"/>
      <c r="I4" s="115" t="s">
        <v>29</v>
      </c>
      <c r="J4" s="116"/>
      <c r="K4" s="116"/>
      <c r="L4" s="117"/>
      <c r="M4" s="118" t="s">
        <v>28</v>
      </c>
      <c r="N4" s="119"/>
      <c r="O4" s="119"/>
      <c r="P4" s="119"/>
      <c r="Q4" s="120" t="s">
        <v>27</v>
      </c>
      <c r="R4" s="121"/>
      <c r="S4" s="121"/>
      <c r="T4" s="122"/>
      <c r="U4" s="120" t="s">
        <v>92</v>
      </c>
      <c r="V4" s="123"/>
      <c r="W4" s="118"/>
      <c r="X4" s="113" t="s">
        <v>93</v>
      </c>
      <c r="Y4" s="123"/>
      <c r="Z4" s="118"/>
      <c r="AA4" s="124" t="s">
        <v>94</v>
      </c>
      <c r="AB4" s="124"/>
      <c r="AC4" s="119"/>
      <c r="AD4" s="118" t="s">
        <v>26</v>
      </c>
      <c r="AE4" s="119"/>
      <c r="AF4" s="119"/>
    </row>
    <row r="5" spans="1:35" ht="29.25" customHeight="1" thickTop="1" thickBot="1" x14ac:dyDescent="0.25">
      <c r="A5" s="109"/>
      <c r="B5" s="136" t="s">
        <v>86</v>
      </c>
      <c r="C5" s="114"/>
      <c r="D5" s="141" t="s">
        <v>130</v>
      </c>
      <c r="E5" s="142"/>
      <c r="F5" s="142"/>
      <c r="G5" s="142"/>
      <c r="H5" s="142"/>
      <c r="I5" s="143"/>
      <c r="J5" s="144"/>
      <c r="K5" s="144"/>
      <c r="L5" s="145"/>
      <c r="M5" s="30" t="s">
        <v>61</v>
      </c>
      <c r="N5" s="146" t="s">
        <v>78</v>
      </c>
      <c r="O5" s="146"/>
      <c r="P5" s="146"/>
      <c r="Q5" s="146"/>
      <c r="R5" s="146"/>
      <c r="S5" s="146"/>
      <c r="T5" s="146"/>
      <c r="U5" s="146"/>
      <c r="V5" s="146"/>
      <c r="W5" s="146"/>
      <c r="X5" s="146"/>
      <c r="Y5" s="147"/>
      <c r="Z5" s="147"/>
      <c r="AA5" s="147"/>
      <c r="AB5" s="147"/>
      <c r="AC5" s="147"/>
      <c r="AD5" s="147"/>
      <c r="AE5" s="147"/>
      <c r="AF5" s="148"/>
    </row>
    <row r="6" spans="1:35" ht="36" customHeight="1" thickTop="1" x14ac:dyDescent="0.2">
      <c r="A6" s="109"/>
      <c r="B6" s="137"/>
      <c r="C6" s="138"/>
      <c r="D6" s="149" t="s">
        <v>80</v>
      </c>
      <c r="E6" s="150"/>
      <c r="F6" s="150"/>
      <c r="G6" s="150"/>
      <c r="H6" s="150"/>
      <c r="I6" s="151"/>
      <c r="J6" s="152"/>
      <c r="K6" s="152"/>
      <c r="L6" s="153"/>
      <c r="M6" s="126"/>
      <c r="N6" s="126"/>
      <c r="O6" s="126"/>
      <c r="P6" s="127"/>
      <c r="Q6" s="125"/>
      <c r="R6" s="126"/>
      <c r="S6" s="126"/>
      <c r="T6" s="127"/>
      <c r="U6" s="125"/>
      <c r="V6" s="126"/>
      <c r="W6" s="127"/>
      <c r="X6" s="125"/>
      <c r="Y6" s="126"/>
      <c r="Z6" s="127"/>
      <c r="AA6" s="125"/>
      <c r="AB6" s="126"/>
      <c r="AC6" s="127"/>
      <c r="AD6" s="125"/>
      <c r="AE6" s="126"/>
      <c r="AF6" s="127"/>
      <c r="AI6" s="2"/>
    </row>
    <row r="7" spans="1:35" ht="36" customHeight="1" x14ac:dyDescent="0.2">
      <c r="A7" s="109"/>
      <c r="B7" s="137"/>
      <c r="C7" s="138"/>
      <c r="D7" s="131" t="s">
        <v>25</v>
      </c>
      <c r="E7" s="132"/>
      <c r="F7" s="132"/>
      <c r="G7" s="132"/>
      <c r="H7" s="132"/>
      <c r="I7" s="133"/>
      <c r="J7" s="134"/>
      <c r="K7" s="134"/>
      <c r="L7" s="135"/>
      <c r="M7" s="129"/>
      <c r="N7" s="129"/>
      <c r="O7" s="129"/>
      <c r="P7" s="130"/>
      <c r="Q7" s="128"/>
      <c r="R7" s="129"/>
      <c r="S7" s="129"/>
      <c r="T7" s="130"/>
      <c r="U7" s="128"/>
      <c r="V7" s="129"/>
      <c r="W7" s="130"/>
      <c r="X7" s="128"/>
      <c r="Y7" s="129"/>
      <c r="Z7" s="130"/>
      <c r="AA7" s="128"/>
      <c r="AB7" s="129"/>
      <c r="AC7" s="130"/>
      <c r="AD7" s="128"/>
      <c r="AE7" s="129"/>
      <c r="AF7" s="130"/>
      <c r="AI7" s="3"/>
    </row>
    <row r="8" spans="1:35" ht="36" customHeight="1" x14ac:dyDescent="0.2">
      <c r="A8" s="109"/>
      <c r="B8" s="137"/>
      <c r="C8" s="138"/>
      <c r="D8" s="131" t="s">
        <v>74</v>
      </c>
      <c r="E8" s="132"/>
      <c r="F8" s="132"/>
      <c r="G8" s="132"/>
      <c r="H8" s="132"/>
      <c r="I8" s="167">
        <f>G29</f>
        <v>0</v>
      </c>
      <c r="J8" s="168"/>
      <c r="K8" s="168"/>
      <c r="L8" s="169"/>
      <c r="M8" s="170"/>
      <c r="N8" s="170"/>
      <c r="O8" s="170"/>
      <c r="P8" s="171"/>
      <c r="Q8" s="154"/>
      <c r="R8" s="155"/>
      <c r="S8" s="155"/>
      <c r="T8" s="156"/>
      <c r="U8" s="154"/>
      <c r="V8" s="155"/>
      <c r="W8" s="156"/>
      <c r="X8" s="154"/>
      <c r="Y8" s="155"/>
      <c r="Z8" s="156"/>
      <c r="AA8" s="154"/>
      <c r="AB8" s="155"/>
      <c r="AC8" s="156"/>
      <c r="AD8" s="155"/>
      <c r="AE8" s="155"/>
      <c r="AF8" s="156"/>
      <c r="AI8" s="4">
        <f>I8-SUM(M8:AF8)</f>
        <v>0</v>
      </c>
    </row>
    <row r="9" spans="1:35" ht="36" customHeight="1" x14ac:dyDescent="0.2">
      <c r="A9" s="109"/>
      <c r="B9" s="137"/>
      <c r="C9" s="138"/>
      <c r="D9" s="157" t="s">
        <v>88</v>
      </c>
      <c r="E9" s="158"/>
      <c r="F9" s="158"/>
      <c r="G9" s="158"/>
      <c r="H9" s="158"/>
      <c r="I9" s="159"/>
      <c r="J9" s="160"/>
      <c r="K9" s="160"/>
      <c r="L9" s="161"/>
      <c r="M9" s="162"/>
      <c r="N9" s="162"/>
      <c r="O9" s="162"/>
      <c r="P9" s="163"/>
      <c r="Q9" s="164"/>
      <c r="R9" s="165"/>
      <c r="S9" s="165"/>
      <c r="T9" s="166"/>
      <c r="U9" s="164"/>
      <c r="V9" s="165"/>
      <c r="W9" s="166"/>
      <c r="X9" s="164"/>
      <c r="Y9" s="165"/>
      <c r="Z9" s="166"/>
      <c r="AA9" s="164"/>
      <c r="AB9" s="165"/>
      <c r="AC9" s="166"/>
      <c r="AD9" s="165"/>
      <c r="AE9" s="165"/>
      <c r="AF9" s="166"/>
      <c r="AI9" s="5">
        <f>I9-SUM(M9:AF9)</f>
        <v>0</v>
      </c>
    </row>
    <row r="10" spans="1:35" ht="35.25" customHeight="1" x14ac:dyDescent="0.2">
      <c r="A10" s="109"/>
      <c r="B10" s="139"/>
      <c r="C10" s="140"/>
      <c r="D10" s="201" t="s">
        <v>24</v>
      </c>
      <c r="E10" s="202"/>
      <c r="F10" s="202"/>
      <c r="G10" s="202"/>
      <c r="H10" s="202"/>
      <c r="I10" s="203">
        <f>IF(SUM(I6:L9)=SUM(M10:AF10),SUM(M10:AF10),"縦計と横計の不一致")</f>
        <v>0</v>
      </c>
      <c r="J10" s="204"/>
      <c r="K10" s="204"/>
      <c r="L10" s="205"/>
      <c r="M10" s="186">
        <f>SUM(M6:P9)</f>
        <v>0</v>
      </c>
      <c r="N10" s="186"/>
      <c r="O10" s="186"/>
      <c r="P10" s="187"/>
      <c r="Q10" s="185">
        <f>SUM(Q6:T9)</f>
        <v>0</v>
      </c>
      <c r="R10" s="186"/>
      <c r="S10" s="186"/>
      <c r="T10" s="187"/>
      <c r="U10" s="185">
        <f>SUM(U6:W9)</f>
        <v>0</v>
      </c>
      <c r="V10" s="186"/>
      <c r="W10" s="187"/>
      <c r="X10" s="185">
        <f>SUM(X6:Z9)</f>
        <v>0</v>
      </c>
      <c r="Y10" s="186"/>
      <c r="Z10" s="187"/>
      <c r="AA10" s="185">
        <f>SUM(AA6:AC9)</f>
        <v>0</v>
      </c>
      <c r="AB10" s="186"/>
      <c r="AC10" s="187"/>
      <c r="AD10" s="186">
        <f>SUM(AD6:AF9)</f>
        <v>0</v>
      </c>
      <c r="AE10" s="186"/>
      <c r="AF10" s="187"/>
      <c r="AI10" s="6">
        <f>I10-SUM(M10:AF10)</f>
        <v>0</v>
      </c>
    </row>
    <row r="11" spans="1:35" ht="20.100000000000001" customHeight="1" x14ac:dyDescent="0.2">
      <c r="A11" s="109"/>
      <c r="B11" s="188" t="s">
        <v>23</v>
      </c>
      <c r="C11" s="188"/>
      <c r="D11" s="188"/>
      <c r="E11" s="188"/>
      <c r="F11" s="188"/>
      <c r="G11" s="188"/>
      <c r="H11" s="188"/>
      <c r="I11" s="189"/>
      <c r="J11" s="190"/>
      <c r="K11" s="190"/>
      <c r="L11" s="191"/>
      <c r="M11" s="195"/>
      <c r="N11" s="195"/>
      <c r="O11" s="195"/>
      <c r="P11" s="196"/>
      <c r="Q11" s="199"/>
      <c r="R11" s="195"/>
      <c r="S11" s="195"/>
      <c r="T11" s="196"/>
      <c r="U11" s="199"/>
      <c r="V11" s="195"/>
      <c r="W11" s="196"/>
      <c r="X11" s="199"/>
      <c r="Y11" s="195"/>
      <c r="Z11" s="196"/>
      <c r="AA11" s="199"/>
      <c r="AB11" s="195"/>
      <c r="AC11" s="196"/>
      <c r="AD11" s="195"/>
      <c r="AE11" s="195"/>
      <c r="AF11" s="196"/>
      <c r="AI11" s="206">
        <f>I11-SUM(M11:AF12)</f>
        <v>0</v>
      </c>
    </row>
    <row r="12" spans="1:35" ht="20.100000000000001" customHeight="1" thickBot="1" x14ac:dyDescent="0.25">
      <c r="A12" s="109"/>
      <c r="B12" s="31" t="s">
        <v>4</v>
      </c>
      <c r="C12" s="208"/>
      <c r="D12" s="208"/>
      <c r="E12" s="208"/>
      <c r="F12" s="208"/>
      <c r="G12" s="208"/>
      <c r="H12" s="32" t="s">
        <v>3</v>
      </c>
      <c r="I12" s="192"/>
      <c r="J12" s="193"/>
      <c r="K12" s="193"/>
      <c r="L12" s="194"/>
      <c r="M12" s="197"/>
      <c r="N12" s="197"/>
      <c r="O12" s="197"/>
      <c r="P12" s="198"/>
      <c r="Q12" s="200"/>
      <c r="R12" s="197"/>
      <c r="S12" s="197"/>
      <c r="T12" s="198"/>
      <c r="U12" s="200"/>
      <c r="V12" s="197"/>
      <c r="W12" s="198"/>
      <c r="X12" s="200"/>
      <c r="Y12" s="197"/>
      <c r="Z12" s="198"/>
      <c r="AA12" s="200"/>
      <c r="AB12" s="197"/>
      <c r="AC12" s="198"/>
      <c r="AD12" s="197"/>
      <c r="AE12" s="197"/>
      <c r="AF12" s="198"/>
      <c r="AI12" s="207"/>
    </row>
    <row r="13" spans="1:35" ht="39.75" customHeight="1" thickTop="1" thickBot="1" x14ac:dyDescent="0.25">
      <c r="A13" s="110"/>
      <c r="B13" s="209" t="s">
        <v>22</v>
      </c>
      <c r="C13" s="209"/>
      <c r="D13" s="209"/>
      <c r="E13" s="209"/>
      <c r="F13" s="209"/>
      <c r="G13" s="209"/>
      <c r="H13" s="210"/>
      <c r="I13" s="211">
        <f>IF(SUM(I10,I11)=SUM(M13:AF13),SUM(M13:AF13),"縦計と横計の不一致")</f>
        <v>0</v>
      </c>
      <c r="J13" s="212"/>
      <c r="K13" s="212"/>
      <c r="L13" s="213"/>
      <c r="M13" s="214">
        <f>SUM(M10,M11)</f>
        <v>0</v>
      </c>
      <c r="N13" s="215"/>
      <c r="O13" s="215"/>
      <c r="P13" s="215"/>
      <c r="Q13" s="215">
        <f>SUM(Q10,Q11)</f>
        <v>0</v>
      </c>
      <c r="R13" s="215"/>
      <c r="S13" s="215"/>
      <c r="T13" s="215"/>
      <c r="U13" s="215">
        <f>SUM(U10,U11)</f>
        <v>0</v>
      </c>
      <c r="V13" s="215"/>
      <c r="W13" s="215"/>
      <c r="X13" s="215">
        <f>SUM(X10,X11)</f>
        <v>0</v>
      </c>
      <c r="Y13" s="215"/>
      <c r="Z13" s="215"/>
      <c r="AA13" s="215">
        <f>SUM(AA10,AA11)</f>
        <v>0</v>
      </c>
      <c r="AB13" s="215"/>
      <c r="AC13" s="215"/>
      <c r="AD13" s="215">
        <f>SUM(AD10,AD11)</f>
        <v>0</v>
      </c>
      <c r="AE13" s="215"/>
      <c r="AF13" s="215"/>
      <c r="AI13" s="5">
        <f>I13-SUM(M13:AF13)</f>
        <v>0</v>
      </c>
    </row>
    <row r="14" spans="1:35" ht="4.5" customHeight="1" x14ac:dyDescent="0.2">
      <c r="A14" s="8"/>
      <c r="B14" s="9"/>
      <c r="C14" s="9"/>
      <c r="D14" s="9"/>
      <c r="E14" s="9"/>
      <c r="F14" s="9"/>
      <c r="G14" s="9"/>
      <c r="H14" s="9"/>
      <c r="I14" s="9"/>
      <c r="J14" s="9"/>
      <c r="K14" s="9"/>
      <c r="L14" s="10"/>
      <c r="M14" s="11"/>
      <c r="N14" s="11"/>
      <c r="O14" s="11"/>
      <c r="P14" s="11"/>
      <c r="Q14" s="11"/>
      <c r="R14" s="11"/>
      <c r="S14" s="11"/>
      <c r="T14" s="11"/>
      <c r="U14" s="11"/>
      <c r="V14" s="11"/>
      <c r="W14" s="11"/>
      <c r="X14" s="11"/>
      <c r="Y14" s="11"/>
      <c r="Z14" s="11"/>
      <c r="AA14" s="11"/>
      <c r="AB14" s="11"/>
      <c r="AC14" s="11"/>
      <c r="AD14" s="11"/>
      <c r="AE14" s="11"/>
      <c r="AF14" s="11"/>
      <c r="AI14" s="7"/>
    </row>
    <row r="15" spans="1:35" ht="20.100000000000001" customHeight="1" x14ac:dyDescent="0.4">
      <c r="A15" s="37" t="s">
        <v>108</v>
      </c>
      <c r="C15" s="13"/>
      <c r="D15" s="13"/>
      <c r="E15" s="13"/>
      <c r="F15" s="13"/>
      <c r="G15" s="13"/>
      <c r="H15" s="13"/>
      <c r="I15" s="13"/>
      <c r="J15" s="13"/>
      <c r="K15" s="13"/>
      <c r="L15" s="13"/>
      <c r="M15" s="13"/>
      <c r="N15" s="13"/>
      <c r="O15" s="14"/>
      <c r="P15" s="13"/>
      <c r="Q15" s="13"/>
      <c r="R15" s="15"/>
      <c r="S15" s="15"/>
      <c r="T15" s="14"/>
      <c r="U15" s="13"/>
      <c r="V15" s="13"/>
      <c r="W15" s="13"/>
      <c r="X15" s="13"/>
      <c r="Y15" s="13"/>
      <c r="Z15" s="13"/>
      <c r="AA15" s="13"/>
      <c r="AB15" s="11"/>
      <c r="AC15" s="11"/>
      <c r="AD15" s="11"/>
      <c r="AE15" s="11"/>
      <c r="AF15" s="11"/>
      <c r="AI15" s="7"/>
    </row>
    <row r="16" spans="1:35" ht="60.75" customHeight="1" x14ac:dyDescent="0.2">
      <c r="A16" s="43" t="s">
        <v>100</v>
      </c>
      <c r="B16" s="172" t="s">
        <v>96</v>
      </c>
      <c r="C16" s="173"/>
      <c r="D16" s="173"/>
      <c r="E16" s="173"/>
      <c r="F16" s="173"/>
      <c r="G16" s="173"/>
      <c r="H16" s="173"/>
      <c r="I16" s="173"/>
      <c r="J16" s="173"/>
      <c r="K16" s="173"/>
      <c r="L16" s="173"/>
      <c r="M16" s="174"/>
      <c r="N16" s="179"/>
      <c r="O16" s="179"/>
      <c r="P16" s="179"/>
      <c r="Q16" s="179"/>
      <c r="R16" s="39" t="s">
        <v>82</v>
      </c>
      <c r="S16" s="42"/>
      <c r="T16" s="38"/>
      <c r="U16" s="13"/>
      <c r="V16" s="13"/>
      <c r="W16" s="13"/>
      <c r="X16" s="13"/>
      <c r="Y16" s="13"/>
      <c r="Z16" s="13"/>
      <c r="AA16" s="13"/>
      <c r="AB16" s="11"/>
      <c r="AC16" s="11"/>
      <c r="AD16" s="11"/>
      <c r="AE16" s="11"/>
      <c r="AF16" s="11"/>
      <c r="AI16" s="7"/>
    </row>
    <row r="17" spans="1:40" ht="30" customHeight="1" x14ac:dyDescent="0.2">
      <c r="A17" s="228" t="s">
        <v>101</v>
      </c>
      <c r="B17" s="175" t="s">
        <v>106</v>
      </c>
      <c r="C17" s="176"/>
      <c r="D17" s="176"/>
      <c r="E17" s="176"/>
      <c r="F17" s="176"/>
      <c r="G17" s="176"/>
      <c r="H17" s="176"/>
      <c r="I17" s="176"/>
      <c r="J17" s="176"/>
      <c r="K17" s="176"/>
      <c r="L17" s="176"/>
      <c r="M17" s="177"/>
      <c r="N17" s="217"/>
      <c r="O17" s="217"/>
      <c r="P17" s="217"/>
      <c r="Q17" s="217"/>
      <c r="R17" s="40" t="s">
        <v>82</v>
      </c>
      <c r="S17" s="42"/>
      <c r="T17" s="180" t="s">
        <v>107</v>
      </c>
      <c r="U17" s="181"/>
      <c r="V17" s="181"/>
      <c r="W17" s="181"/>
      <c r="X17" s="181"/>
      <c r="Y17" s="181"/>
      <c r="Z17" s="181"/>
      <c r="AA17" s="181"/>
      <c r="AB17" s="219">
        <f>N17*1.5</f>
        <v>0</v>
      </c>
      <c r="AC17" s="219"/>
      <c r="AD17" s="219"/>
      <c r="AE17" s="219"/>
      <c r="AF17" s="233" t="s">
        <v>82</v>
      </c>
      <c r="AI17" s="7"/>
    </row>
    <row r="18" spans="1:40" ht="20.100000000000001" customHeight="1" x14ac:dyDescent="0.2">
      <c r="A18" s="229"/>
      <c r="B18" s="225" t="s">
        <v>105</v>
      </c>
      <c r="C18" s="226"/>
      <c r="D18" s="226"/>
      <c r="E18" s="226"/>
      <c r="F18" s="226"/>
      <c r="G18" s="226"/>
      <c r="H18" s="226"/>
      <c r="I18" s="226"/>
      <c r="J18" s="226"/>
      <c r="K18" s="226"/>
      <c r="L18" s="226"/>
      <c r="M18" s="227"/>
      <c r="N18" s="218"/>
      <c r="O18" s="218"/>
      <c r="P18" s="218"/>
      <c r="Q18" s="218"/>
      <c r="R18" s="41" t="s">
        <v>82</v>
      </c>
      <c r="S18" s="42"/>
      <c r="T18" s="230"/>
      <c r="U18" s="231"/>
      <c r="V18" s="231"/>
      <c r="W18" s="231"/>
      <c r="X18" s="231"/>
      <c r="Y18" s="231"/>
      <c r="Z18" s="231"/>
      <c r="AA18" s="231"/>
      <c r="AB18" s="220"/>
      <c r="AC18" s="220"/>
      <c r="AD18" s="220"/>
      <c r="AE18" s="220"/>
      <c r="AF18" s="234"/>
      <c r="AI18" s="7"/>
    </row>
    <row r="19" spans="1:40" ht="20.100000000000001" customHeight="1" x14ac:dyDescent="0.2">
      <c r="A19" s="43" t="s">
        <v>102</v>
      </c>
      <c r="B19" s="178" t="s">
        <v>97</v>
      </c>
      <c r="C19" s="173"/>
      <c r="D19" s="173"/>
      <c r="E19" s="173"/>
      <c r="F19" s="173"/>
      <c r="G19" s="173"/>
      <c r="H19" s="173"/>
      <c r="I19" s="173"/>
      <c r="J19" s="173"/>
      <c r="K19" s="173"/>
      <c r="L19" s="173"/>
      <c r="M19" s="174"/>
      <c r="N19" s="179"/>
      <c r="O19" s="179"/>
      <c r="P19" s="179"/>
      <c r="Q19" s="179"/>
      <c r="R19" s="39" t="s">
        <v>82</v>
      </c>
      <c r="S19" s="42"/>
      <c r="T19" s="65" t="s">
        <v>122</v>
      </c>
      <c r="U19" s="65"/>
      <c r="V19" s="65"/>
      <c r="W19" s="65"/>
      <c r="X19" s="65"/>
      <c r="Y19" s="65"/>
      <c r="Z19" s="65"/>
      <c r="AA19" s="65"/>
      <c r="AB19" s="66"/>
      <c r="AC19" s="66"/>
      <c r="AD19" s="66"/>
      <c r="AE19" s="66"/>
      <c r="AF19" s="66"/>
      <c r="AH19" s="216"/>
      <c r="AI19" s="216"/>
      <c r="AJ19" s="216"/>
      <c r="AK19" s="216"/>
      <c r="AL19" s="216"/>
      <c r="AM19" s="216"/>
      <c r="AN19" s="216"/>
    </row>
    <row r="20" spans="1:40" ht="20.100000000000001" customHeight="1" x14ac:dyDescent="0.2">
      <c r="A20" s="43" t="s">
        <v>103</v>
      </c>
      <c r="B20" s="178" t="s">
        <v>98</v>
      </c>
      <c r="C20" s="173"/>
      <c r="D20" s="173"/>
      <c r="E20" s="173"/>
      <c r="F20" s="173"/>
      <c r="G20" s="173"/>
      <c r="H20" s="173"/>
      <c r="I20" s="173"/>
      <c r="J20" s="173"/>
      <c r="K20" s="173"/>
      <c r="L20" s="173"/>
      <c r="M20" s="174"/>
      <c r="N20" s="179"/>
      <c r="O20" s="179"/>
      <c r="P20" s="179"/>
      <c r="Q20" s="179"/>
      <c r="R20" s="39" t="s">
        <v>82</v>
      </c>
      <c r="S20" s="42"/>
      <c r="T20" s="180" t="s">
        <v>119</v>
      </c>
      <c r="U20" s="181"/>
      <c r="V20" s="181"/>
      <c r="W20" s="181"/>
      <c r="X20" s="181"/>
      <c r="Y20" s="181"/>
      <c r="Z20" s="181"/>
      <c r="AA20" s="181"/>
      <c r="AB20" s="184">
        <f>IF(AND(N16=0,N17=0),N19+N20,N16+MINA(AB17,N18)+N20)</f>
        <v>0</v>
      </c>
      <c r="AC20" s="184"/>
      <c r="AD20" s="184"/>
      <c r="AE20" s="184"/>
      <c r="AF20" s="67" t="s">
        <v>121</v>
      </c>
      <c r="AH20" s="221"/>
      <c r="AI20" s="221"/>
      <c r="AJ20" s="221"/>
      <c r="AK20" s="221"/>
      <c r="AL20" s="221"/>
      <c r="AM20" s="8"/>
      <c r="AN20" s="8"/>
    </row>
    <row r="21" spans="1:40" ht="20.100000000000001" customHeight="1" x14ac:dyDescent="0.2">
      <c r="A21" s="43" t="s">
        <v>104</v>
      </c>
      <c r="B21" s="178" t="s">
        <v>99</v>
      </c>
      <c r="C21" s="173"/>
      <c r="D21" s="173"/>
      <c r="E21" s="173"/>
      <c r="F21" s="173"/>
      <c r="G21" s="173"/>
      <c r="H21" s="173"/>
      <c r="I21" s="173"/>
      <c r="J21" s="173"/>
      <c r="K21" s="173"/>
      <c r="L21" s="173"/>
      <c r="M21" s="174"/>
      <c r="N21" s="232">
        <f>N16+N18+N19+N20</f>
        <v>0</v>
      </c>
      <c r="O21" s="232"/>
      <c r="P21" s="232"/>
      <c r="Q21" s="232"/>
      <c r="R21" s="39" t="s">
        <v>82</v>
      </c>
      <c r="S21" s="42"/>
      <c r="T21" s="182" t="s">
        <v>120</v>
      </c>
      <c r="U21" s="183"/>
      <c r="V21" s="183"/>
      <c r="W21" s="183"/>
      <c r="X21" s="183"/>
      <c r="Y21" s="183"/>
      <c r="Z21" s="183"/>
      <c r="AA21" s="183"/>
      <c r="AB21" s="301">
        <f>N21-AB20</f>
        <v>0</v>
      </c>
      <c r="AC21" s="301"/>
      <c r="AD21" s="301"/>
      <c r="AE21" s="301"/>
      <c r="AF21" s="68" t="s">
        <v>121</v>
      </c>
      <c r="AI21" s="7"/>
    </row>
    <row r="22" spans="1:40" ht="5.25" customHeight="1" x14ac:dyDescent="0.4">
      <c r="A22" s="37"/>
      <c r="C22" s="13"/>
      <c r="D22" s="13"/>
      <c r="E22" s="13"/>
      <c r="F22" s="13"/>
      <c r="G22" s="13"/>
      <c r="H22" s="13"/>
      <c r="I22" s="13"/>
      <c r="J22" s="13"/>
      <c r="K22" s="13"/>
      <c r="L22" s="13"/>
      <c r="M22" s="13"/>
      <c r="N22" s="13"/>
      <c r="O22" s="14"/>
      <c r="P22" s="13"/>
      <c r="Q22" s="13"/>
      <c r="R22" s="15"/>
      <c r="S22" s="15"/>
      <c r="T22" s="14"/>
      <c r="U22" s="13"/>
      <c r="V22" s="13"/>
      <c r="W22" s="13"/>
      <c r="X22" s="13"/>
      <c r="Y22" s="13"/>
      <c r="Z22" s="13"/>
      <c r="AA22" s="13"/>
      <c r="AB22" s="11"/>
      <c r="AC22" s="11"/>
      <c r="AD22" s="11"/>
      <c r="AE22" s="11"/>
      <c r="AF22" s="11"/>
      <c r="AI22" s="7"/>
    </row>
    <row r="23" spans="1:40" s="69" customFormat="1" ht="20.100000000000001" customHeight="1" thickBot="1" x14ac:dyDescent="0.45">
      <c r="A23" s="37" t="s">
        <v>129</v>
      </c>
      <c r="C23" s="13"/>
      <c r="D23" s="13"/>
      <c r="E23" s="13"/>
      <c r="F23" s="13"/>
      <c r="G23" s="13"/>
      <c r="H23" s="13"/>
      <c r="I23" s="13"/>
      <c r="J23" s="13"/>
      <c r="K23" s="13"/>
      <c r="L23" s="13"/>
      <c r="M23" s="13"/>
      <c r="N23" s="13"/>
      <c r="O23" s="14"/>
      <c r="P23" s="13"/>
      <c r="Q23" s="13"/>
      <c r="R23" s="15"/>
      <c r="S23" s="15"/>
      <c r="T23" s="14"/>
      <c r="U23" s="13"/>
      <c r="V23" s="13"/>
      <c r="W23" s="13"/>
      <c r="X23" s="13"/>
      <c r="Y23" s="13"/>
      <c r="Z23" s="13"/>
      <c r="AA23" s="13"/>
      <c r="AB23" s="9"/>
      <c r="AC23" s="9"/>
      <c r="AD23" s="9"/>
      <c r="AE23" s="9"/>
      <c r="AF23" s="9"/>
      <c r="AI23" s="71"/>
    </row>
    <row r="24" spans="1:40" s="69" customFormat="1" ht="20.100000000000001" customHeight="1" thickTop="1" x14ac:dyDescent="0.2">
      <c r="A24" s="241" t="s">
        <v>125</v>
      </c>
      <c r="B24" s="242"/>
      <c r="C24" s="242"/>
      <c r="D24" s="242"/>
      <c r="E24" s="242"/>
      <c r="F24" s="242"/>
      <c r="G24" s="242"/>
      <c r="H24" s="242"/>
      <c r="I24" s="242"/>
      <c r="J24" s="242"/>
      <c r="K24" s="243"/>
      <c r="L24" s="97" t="s">
        <v>124</v>
      </c>
      <c r="M24" s="98"/>
      <c r="N24" s="98"/>
      <c r="O24" s="98"/>
      <c r="P24" s="98"/>
      <c r="Q24" s="98"/>
      <c r="R24" s="98"/>
      <c r="S24" s="99"/>
      <c r="T24" s="100" t="s">
        <v>113</v>
      </c>
      <c r="U24" s="101"/>
      <c r="V24" s="101"/>
      <c r="W24" s="101"/>
      <c r="X24" s="101"/>
      <c r="Y24" s="102" t="s">
        <v>123</v>
      </c>
      <c r="Z24" s="103"/>
      <c r="AA24" s="103"/>
      <c r="AB24" s="103"/>
      <c r="AC24" s="103"/>
      <c r="AD24" s="103"/>
      <c r="AE24" s="103"/>
      <c r="AF24" s="104"/>
      <c r="AG24" s="70"/>
      <c r="AI24" s="71"/>
    </row>
    <row r="25" spans="1:40" s="69" customFormat="1" ht="23.25" customHeight="1" thickBot="1" x14ac:dyDescent="0.25">
      <c r="A25" s="57" t="s">
        <v>34</v>
      </c>
      <c r="B25" s="244">
        <f>$I$6+$I$7</f>
        <v>0</v>
      </c>
      <c r="C25" s="244"/>
      <c r="D25" s="244"/>
      <c r="E25" s="244"/>
      <c r="F25" s="244"/>
      <c r="G25" s="244"/>
      <c r="H25" s="244"/>
      <c r="I25" s="244"/>
      <c r="J25" s="244"/>
      <c r="K25" s="245"/>
      <c r="L25" s="57" t="s">
        <v>115</v>
      </c>
      <c r="M25" s="311">
        <f>AB20</f>
        <v>0</v>
      </c>
      <c r="N25" s="312"/>
      <c r="O25" s="312"/>
      <c r="P25" s="312"/>
      <c r="Q25" s="312"/>
      <c r="R25" s="312"/>
      <c r="S25" s="56" t="s">
        <v>33</v>
      </c>
      <c r="T25" s="72" t="s">
        <v>114</v>
      </c>
      <c r="U25" s="313">
        <f>IF($B$25&gt;0,$I$5,0)</f>
        <v>0</v>
      </c>
      <c r="V25" s="313"/>
      <c r="W25" s="313"/>
      <c r="X25" s="58" t="s">
        <v>32</v>
      </c>
      <c r="Y25" s="73" t="s">
        <v>110</v>
      </c>
      <c r="Z25" s="94" t="str">
        <f>IF($B$25&gt;0,ROUNDDOWN(($B$25-$M$25)*$U$25/100,-2),"")</f>
        <v/>
      </c>
      <c r="AA25" s="94"/>
      <c r="AB25" s="94"/>
      <c r="AC25" s="94"/>
      <c r="AD25" s="94"/>
      <c r="AE25" s="314" t="s">
        <v>82</v>
      </c>
      <c r="AF25" s="315"/>
      <c r="AG25" s="70"/>
      <c r="AI25" s="71"/>
    </row>
    <row r="26" spans="1:40" s="69" customFormat="1" ht="9.9" customHeight="1" thickTop="1" x14ac:dyDescent="0.2">
      <c r="A26" s="70"/>
      <c r="B26" s="9"/>
      <c r="C26" s="9"/>
      <c r="D26" s="9"/>
      <c r="E26" s="9"/>
      <c r="F26" s="9"/>
      <c r="G26" s="9"/>
      <c r="H26" s="9"/>
      <c r="I26" s="9"/>
      <c r="J26" s="9"/>
      <c r="K26" s="9"/>
      <c r="L26" s="10"/>
      <c r="M26" s="9"/>
      <c r="N26" s="9"/>
      <c r="O26" s="9"/>
      <c r="P26" s="9"/>
      <c r="Q26" s="9"/>
      <c r="R26" s="9"/>
      <c r="S26" s="9"/>
      <c r="T26" s="9"/>
      <c r="U26" s="9"/>
      <c r="V26" s="9"/>
      <c r="W26" s="9"/>
      <c r="X26" s="9"/>
      <c r="Y26" s="9"/>
      <c r="Z26" s="9"/>
      <c r="AA26" s="9"/>
      <c r="AB26" s="9"/>
      <c r="AC26" s="9"/>
      <c r="AD26" s="9"/>
      <c r="AE26" s="9"/>
      <c r="AF26" s="9"/>
      <c r="AI26" s="71"/>
    </row>
    <row r="27" spans="1:40" s="69" customFormat="1" ht="20.100000000000001" customHeight="1" x14ac:dyDescent="0.2">
      <c r="A27" s="37" t="s">
        <v>126</v>
      </c>
      <c r="C27" s="12"/>
      <c r="D27" s="12"/>
      <c r="E27" s="12"/>
      <c r="F27" s="12"/>
      <c r="G27" s="35"/>
      <c r="H27" s="33"/>
      <c r="I27" s="33"/>
      <c r="J27" s="33"/>
      <c r="K27" s="70"/>
      <c r="L27" s="35"/>
      <c r="M27" s="35"/>
      <c r="N27" s="35"/>
      <c r="O27" s="35"/>
      <c r="P27" s="35"/>
      <c r="Q27" s="35"/>
      <c r="R27" s="35"/>
      <c r="S27" s="35"/>
      <c r="T27" s="35"/>
      <c r="U27" s="35"/>
      <c r="V27" s="33"/>
      <c r="W27" s="33"/>
      <c r="X27" s="33"/>
      <c r="Y27" s="33"/>
      <c r="Z27" s="33"/>
      <c r="AA27" s="33"/>
      <c r="AB27" s="33"/>
      <c r="AC27" s="33"/>
      <c r="AD27" s="33"/>
      <c r="AE27" s="33"/>
      <c r="AF27" s="33"/>
      <c r="AI27" s="71"/>
    </row>
    <row r="28" spans="1:40" s="69" customFormat="1" ht="20.100000000000001" customHeight="1" x14ac:dyDescent="0.2">
      <c r="A28" s="323" t="s">
        <v>38</v>
      </c>
      <c r="B28" s="323"/>
      <c r="C28" s="323"/>
      <c r="D28" s="323"/>
      <c r="E28" s="323"/>
      <c r="F28" s="323"/>
      <c r="G28" s="316" t="s">
        <v>90</v>
      </c>
      <c r="H28" s="316"/>
      <c r="I28" s="316"/>
      <c r="J28" s="316"/>
      <c r="K28" s="316"/>
      <c r="L28" s="316"/>
      <c r="M28" s="316"/>
      <c r="N28" s="316"/>
      <c r="O28" s="316"/>
      <c r="P28" s="316"/>
      <c r="Q28" s="316" t="s">
        <v>89</v>
      </c>
      <c r="R28" s="316"/>
      <c r="S28" s="316"/>
      <c r="T28" s="316"/>
      <c r="U28" s="316"/>
      <c r="V28" s="316"/>
      <c r="W28" s="316"/>
      <c r="X28" s="316"/>
      <c r="Y28" s="316"/>
      <c r="Z28" s="316" t="s">
        <v>91</v>
      </c>
      <c r="AA28" s="316"/>
      <c r="AB28" s="316"/>
      <c r="AC28" s="316"/>
      <c r="AD28" s="316"/>
      <c r="AE28" s="316"/>
      <c r="AF28" s="316"/>
      <c r="AI28" s="71"/>
    </row>
    <row r="29" spans="1:40" s="69" customFormat="1" ht="20.100000000000001" customHeight="1" x14ac:dyDescent="0.2">
      <c r="A29" s="324" t="s">
        <v>83</v>
      </c>
      <c r="B29" s="324"/>
      <c r="C29" s="324"/>
      <c r="D29" s="324"/>
      <c r="E29" s="324"/>
      <c r="F29" s="324"/>
      <c r="G29" s="305"/>
      <c r="H29" s="305"/>
      <c r="I29" s="305"/>
      <c r="J29" s="305"/>
      <c r="K29" s="305"/>
      <c r="L29" s="305"/>
      <c r="M29" s="305"/>
      <c r="N29" s="305"/>
      <c r="O29" s="306"/>
      <c r="P29" s="59" t="s">
        <v>37</v>
      </c>
      <c r="Q29" s="305"/>
      <c r="R29" s="305"/>
      <c r="S29" s="305"/>
      <c r="T29" s="305"/>
      <c r="U29" s="305"/>
      <c r="V29" s="305"/>
      <c r="W29" s="305"/>
      <c r="X29" s="306"/>
      <c r="Y29" s="59" t="s">
        <v>37</v>
      </c>
      <c r="Z29" s="307">
        <f>G29+Q29</f>
        <v>0</v>
      </c>
      <c r="AA29" s="307"/>
      <c r="AB29" s="307"/>
      <c r="AC29" s="307"/>
      <c r="AD29" s="307"/>
      <c r="AE29" s="308"/>
      <c r="AF29" s="60" t="s">
        <v>37</v>
      </c>
      <c r="AI29" s="71"/>
    </row>
    <row r="30" spans="1:40" s="69" customFormat="1" ht="20.100000000000001" customHeight="1" x14ac:dyDescent="0.2">
      <c r="A30" s="325" t="s">
        <v>84</v>
      </c>
      <c r="B30" s="325"/>
      <c r="C30" s="325"/>
      <c r="D30" s="325"/>
      <c r="E30" s="325"/>
      <c r="F30" s="325"/>
      <c r="G30" s="246"/>
      <c r="H30" s="246"/>
      <c r="I30" s="246"/>
      <c r="J30" s="246"/>
      <c r="K30" s="246"/>
      <c r="L30" s="246"/>
      <c r="M30" s="246"/>
      <c r="N30" s="246"/>
      <c r="O30" s="247"/>
      <c r="P30" s="61" t="s">
        <v>36</v>
      </c>
      <c r="Q30" s="246"/>
      <c r="R30" s="246"/>
      <c r="S30" s="246"/>
      <c r="T30" s="246"/>
      <c r="U30" s="246"/>
      <c r="V30" s="246"/>
      <c r="W30" s="246"/>
      <c r="X30" s="247"/>
      <c r="Y30" s="61" t="s">
        <v>36</v>
      </c>
      <c r="Z30" s="309">
        <f>G30+Q30</f>
        <v>0</v>
      </c>
      <c r="AA30" s="309"/>
      <c r="AB30" s="309"/>
      <c r="AC30" s="309"/>
      <c r="AD30" s="309"/>
      <c r="AE30" s="310"/>
      <c r="AF30" s="62" t="s">
        <v>36</v>
      </c>
      <c r="AI30" s="71"/>
    </row>
    <row r="31" spans="1:40" s="69" customFormat="1" ht="20.100000000000001" customHeight="1" x14ac:dyDescent="0.2">
      <c r="A31" s="318" t="s">
        <v>85</v>
      </c>
      <c r="B31" s="318"/>
      <c r="C31" s="318"/>
      <c r="D31" s="318"/>
      <c r="E31" s="318"/>
      <c r="F31" s="318"/>
      <c r="G31" s="319" t="str">
        <f>IFERROR(G29/G30*1000,"")</f>
        <v/>
      </c>
      <c r="H31" s="319"/>
      <c r="I31" s="319"/>
      <c r="J31" s="319"/>
      <c r="K31" s="319"/>
      <c r="L31" s="319"/>
      <c r="M31" s="319"/>
      <c r="N31" s="319"/>
      <c r="O31" s="320"/>
      <c r="P31" s="63" t="s">
        <v>35</v>
      </c>
      <c r="Q31" s="319" t="str">
        <f>IFERROR(Q29/Q30*1000,"")</f>
        <v/>
      </c>
      <c r="R31" s="319"/>
      <c r="S31" s="319"/>
      <c r="T31" s="319"/>
      <c r="U31" s="319"/>
      <c r="V31" s="319"/>
      <c r="W31" s="319"/>
      <c r="X31" s="320"/>
      <c r="Y31" s="63" t="s">
        <v>35</v>
      </c>
      <c r="Z31" s="321" t="str">
        <f>IFERROR(Z29*1000/Z30,"")</f>
        <v/>
      </c>
      <c r="AA31" s="321"/>
      <c r="AB31" s="321"/>
      <c r="AC31" s="321"/>
      <c r="AD31" s="321"/>
      <c r="AE31" s="322"/>
      <c r="AF31" s="64" t="s">
        <v>35</v>
      </c>
      <c r="AI31" s="71"/>
    </row>
    <row r="32" spans="1:40" s="69" customFormat="1" ht="6" customHeight="1" thickBot="1" x14ac:dyDescent="0.25">
      <c r="A32" s="44"/>
      <c r="B32" s="44"/>
      <c r="C32" s="44"/>
      <c r="D32" s="49"/>
      <c r="E32" s="49"/>
      <c r="F32" s="49"/>
      <c r="G32" s="49"/>
      <c r="H32" s="49"/>
      <c r="I32" s="49"/>
      <c r="J32" s="49"/>
      <c r="K32" s="50"/>
      <c r="L32" s="49"/>
      <c r="M32" s="49"/>
      <c r="N32" s="49"/>
      <c r="O32" s="49"/>
      <c r="P32" s="49"/>
      <c r="Q32" s="49"/>
      <c r="R32" s="49"/>
      <c r="S32" s="50"/>
      <c r="T32" s="50"/>
      <c r="U32" s="50"/>
      <c r="V32" s="50"/>
      <c r="W32" s="50"/>
      <c r="X32" s="50"/>
      <c r="Y32" s="16"/>
      <c r="Z32" s="45"/>
      <c r="AA32" s="45"/>
      <c r="AB32" s="45"/>
      <c r="AC32" s="45"/>
      <c r="AD32" s="45"/>
      <c r="AE32" s="74"/>
      <c r="AF32" s="74"/>
      <c r="AI32" s="71"/>
    </row>
    <row r="33" spans="1:35" s="69" customFormat="1" ht="20.100000000000001" customHeight="1" thickTop="1" x14ac:dyDescent="0.2">
      <c r="A33" s="241" t="s">
        <v>111</v>
      </c>
      <c r="B33" s="242"/>
      <c r="C33" s="242"/>
      <c r="D33" s="242"/>
      <c r="E33" s="242"/>
      <c r="F33" s="242"/>
      <c r="G33" s="242"/>
      <c r="H33" s="242"/>
      <c r="I33" s="242"/>
      <c r="J33" s="242"/>
      <c r="K33" s="243"/>
      <c r="L33" s="97" t="s">
        <v>112</v>
      </c>
      <c r="M33" s="98"/>
      <c r="N33" s="98"/>
      <c r="O33" s="98"/>
      <c r="P33" s="98"/>
      <c r="Q33" s="98"/>
      <c r="R33" s="98"/>
      <c r="S33" s="99"/>
      <c r="T33" s="100" t="s">
        <v>113</v>
      </c>
      <c r="U33" s="101"/>
      <c r="V33" s="101"/>
      <c r="W33" s="101"/>
      <c r="X33" s="101"/>
      <c r="Y33" s="102" t="s">
        <v>116</v>
      </c>
      <c r="Z33" s="103"/>
      <c r="AA33" s="103"/>
      <c r="AB33" s="103"/>
      <c r="AC33" s="103"/>
      <c r="AD33" s="103"/>
      <c r="AE33" s="103"/>
      <c r="AF33" s="104"/>
      <c r="AG33" s="70"/>
      <c r="AI33" s="71"/>
    </row>
    <row r="34" spans="1:35" s="69" customFormat="1" ht="23.25" customHeight="1" thickBot="1" x14ac:dyDescent="0.25">
      <c r="A34" s="57" t="s">
        <v>34</v>
      </c>
      <c r="B34" s="244">
        <f>G29</f>
        <v>0</v>
      </c>
      <c r="C34" s="244"/>
      <c r="D34" s="244"/>
      <c r="E34" s="244"/>
      <c r="F34" s="244"/>
      <c r="G34" s="244"/>
      <c r="H34" s="244"/>
      <c r="I34" s="244"/>
      <c r="J34" s="244"/>
      <c r="K34" s="245"/>
      <c r="L34" s="57" t="s">
        <v>115</v>
      </c>
      <c r="M34" s="326"/>
      <c r="N34" s="326"/>
      <c r="O34" s="326"/>
      <c r="P34" s="326"/>
      <c r="Q34" s="326"/>
      <c r="R34" s="326"/>
      <c r="S34" s="56" t="s">
        <v>33</v>
      </c>
      <c r="T34" s="75" t="s">
        <v>114</v>
      </c>
      <c r="U34" s="93">
        <f>IF(B34&gt;0,I5,0)</f>
        <v>0</v>
      </c>
      <c r="V34" s="93"/>
      <c r="W34" s="93"/>
      <c r="X34" s="58" t="s">
        <v>32</v>
      </c>
      <c r="Y34" s="76" t="s">
        <v>110</v>
      </c>
      <c r="Z34" s="94" t="str">
        <f>IF($B$34&gt;0,ROUNDDOWN(($B$34-$M$34)*$U$34/100,-2),"")</f>
        <v/>
      </c>
      <c r="AA34" s="94"/>
      <c r="AB34" s="94"/>
      <c r="AC34" s="94"/>
      <c r="AD34" s="94"/>
      <c r="AE34" s="95" t="s">
        <v>82</v>
      </c>
      <c r="AF34" s="96"/>
      <c r="AG34" s="70"/>
      <c r="AI34" s="71"/>
    </row>
    <row r="35" spans="1:35" s="69" customFormat="1" ht="9" customHeight="1" thickTop="1" x14ac:dyDescent="0.2">
      <c r="A35" s="53"/>
      <c r="B35" s="53"/>
      <c r="C35" s="53"/>
      <c r="D35" s="53"/>
      <c r="E35" s="53"/>
      <c r="G35" s="53"/>
      <c r="H35" s="53"/>
      <c r="I35" s="53"/>
      <c r="M35" s="53"/>
      <c r="N35" s="53"/>
      <c r="P35" s="53"/>
      <c r="Q35" s="53"/>
      <c r="R35" s="54"/>
      <c r="S35" s="53"/>
      <c r="X35" s="9"/>
      <c r="Y35" s="9"/>
      <c r="Z35" s="55"/>
      <c r="AA35" s="55"/>
      <c r="AB35" s="55"/>
      <c r="AC35" s="55"/>
      <c r="AD35" s="55"/>
      <c r="AE35" s="77"/>
      <c r="AF35" s="77"/>
      <c r="AI35" s="71"/>
    </row>
    <row r="36" spans="1:35" s="69" customFormat="1" ht="20.100000000000001" customHeight="1" x14ac:dyDescent="0.2">
      <c r="A36" s="78" t="s">
        <v>127</v>
      </c>
      <c r="B36" s="9"/>
      <c r="C36" s="9"/>
      <c r="D36" s="9"/>
      <c r="E36" s="9"/>
      <c r="F36" s="9"/>
      <c r="G36" s="9"/>
      <c r="H36" s="9"/>
      <c r="I36" s="9"/>
      <c r="J36" s="9"/>
      <c r="K36" s="9"/>
      <c r="L36" s="10"/>
      <c r="M36" s="9"/>
      <c r="N36" s="9"/>
      <c r="O36" s="9"/>
      <c r="P36" s="9"/>
      <c r="Q36" s="9"/>
      <c r="R36" s="9"/>
      <c r="S36" s="9"/>
      <c r="T36" s="9"/>
      <c r="U36" s="9"/>
      <c r="V36" s="9"/>
      <c r="W36" s="9"/>
      <c r="X36" s="9"/>
      <c r="Y36" s="9"/>
      <c r="Z36" s="9"/>
      <c r="AA36" s="9"/>
      <c r="AB36" s="9"/>
      <c r="AC36" s="9"/>
      <c r="AD36" s="9"/>
      <c r="AE36" s="9"/>
      <c r="AF36" s="9"/>
      <c r="AI36" s="71"/>
    </row>
    <row r="37" spans="1:35" s="69" customFormat="1" ht="31.5" customHeight="1" x14ac:dyDescent="0.2">
      <c r="A37" s="317" t="s">
        <v>128</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I37" s="71"/>
    </row>
    <row r="38" spans="1:35" s="69" customFormat="1" ht="18" customHeight="1" x14ac:dyDescent="0.2">
      <c r="A38" s="273" t="s">
        <v>87</v>
      </c>
      <c r="B38" s="274"/>
      <c r="C38" s="274"/>
      <c r="D38" s="274"/>
      <c r="E38" s="274"/>
      <c r="F38" s="274"/>
      <c r="G38" s="274"/>
      <c r="H38" s="275"/>
      <c r="I38" s="302" t="s">
        <v>118</v>
      </c>
      <c r="J38" s="303"/>
      <c r="K38" s="303"/>
      <c r="L38" s="304"/>
      <c r="M38" s="279" t="s">
        <v>21</v>
      </c>
      <c r="N38" s="280"/>
      <c r="O38" s="280"/>
      <c r="P38" s="281"/>
      <c r="Q38" s="235" t="s">
        <v>20</v>
      </c>
      <c r="R38" s="236"/>
      <c r="S38" s="236"/>
      <c r="T38" s="236"/>
      <c r="U38" s="236"/>
      <c r="V38" s="237"/>
      <c r="W38" s="279" t="s">
        <v>75</v>
      </c>
      <c r="X38" s="280"/>
      <c r="Y38" s="280"/>
      <c r="Z38" s="281"/>
      <c r="AA38" s="284" t="s">
        <v>76</v>
      </c>
      <c r="AB38" s="285"/>
      <c r="AC38" s="238" t="s">
        <v>67</v>
      </c>
      <c r="AD38" s="239"/>
      <c r="AE38" s="239"/>
      <c r="AF38" s="240"/>
    </row>
    <row r="39" spans="1:35" ht="18" customHeight="1" x14ac:dyDescent="0.2">
      <c r="A39" s="276"/>
      <c r="B39" s="277"/>
      <c r="C39" s="277"/>
      <c r="D39" s="277"/>
      <c r="E39" s="277"/>
      <c r="F39" s="277"/>
      <c r="G39" s="277"/>
      <c r="H39" s="278"/>
      <c r="I39" s="282" t="s">
        <v>117</v>
      </c>
      <c r="J39" s="90"/>
      <c r="K39" s="90"/>
      <c r="L39" s="283"/>
      <c r="M39" s="282"/>
      <c r="N39" s="90"/>
      <c r="O39" s="90"/>
      <c r="P39" s="283"/>
      <c r="Q39" s="282" t="s">
        <v>19</v>
      </c>
      <c r="R39" s="90"/>
      <c r="S39" s="90"/>
      <c r="T39" s="90"/>
      <c r="U39" s="90"/>
      <c r="V39" s="283"/>
      <c r="W39" s="282"/>
      <c r="X39" s="90"/>
      <c r="Y39" s="90"/>
      <c r="Z39" s="283"/>
      <c r="AA39" s="286"/>
      <c r="AB39" s="287"/>
      <c r="AC39" s="251" t="s">
        <v>71</v>
      </c>
      <c r="AD39" s="252"/>
      <c r="AE39" s="252"/>
      <c r="AF39" s="253"/>
    </row>
    <row r="40" spans="1:35" ht="18" customHeight="1" x14ac:dyDescent="0.2">
      <c r="A40" s="254"/>
      <c r="B40" s="255"/>
      <c r="C40" s="255"/>
      <c r="D40" s="255"/>
      <c r="E40" s="255"/>
      <c r="F40" s="255"/>
      <c r="G40" s="255"/>
      <c r="H40" s="256"/>
      <c r="I40" s="257"/>
      <c r="J40" s="258"/>
      <c r="K40" s="258"/>
      <c r="L40" s="259"/>
      <c r="M40" s="263" t="s">
        <v>17</v>
      </c>
      <c r="N40" s="265" t="s">
        <v>0</v>
      </c>
      <c r="O40" s="267"/>
      <c r="P40" s="269" t="s">
        <v>1</v>
      </c>
      <c r="Q40" s="271" t="s">
        <v>18</v>
      </c>
      <c r="R40" s="272"/>
      <c r="S40" s="17" t="s">
        <v>5</v>
      </c>
      <c r="T40" s="272"/>
      <c r="U40" s="272"/>
      <c r="V40" s="18" t="s">
        <v>73</v>
      </c>
      <c r="W40" s="288"/>
      <c r="X40" s="289"/>
      <c r="Y40" s="289"/>
      <c r="Z40" s="19" t="s">
        <v>16</v>
      </c>
      <c r="AA40" s="290"/>
      <c r="AB40" s="291"/>
      <c r="AC40" s="248"/>
      <c r="AD40" s="249"/>
      <c r="AE40" s="249"/>
      <c r="AF40" s="250"/>
    </row>
    <row r="41" spans="1:35" ht="18" customHeight="1" x14ac:dyDescent="0.2">
      <c r="A41" s="254"/>
      <c r="B41" s="255"/>
      <c r="C41" s="255"/>
      <c r="D41" s="255"/>
      <c r="E41" s="255"/>
      <c r="F41" s="255"/>
      <c r="G41" s="255"/>
      <c r="H41" s="256"/>
      <c r="I41" s="260"/>
      <c r="J41" s="261"/>
      <c r="K41" s="261"/>
      <c r="L41" s="262"/>
      <c r="M41" s="264"/>
      <c r="N41" s="266"/>
      <c r="O41" s="268"/>
      <c r="P41" s="270"/>
      <c r="Q41" s="20" t="s">
        <v>4</v>
      </c>
      <c r="R41" s="46"/>
      <c r="S41" s="21" t="s">
        <v>0</v>
      </c>
      <c r="T41" s="46"/>
      <c r="U41" s="22"/>
      <c r="V41" s="23" t="s">
        <v>72</v>
      </c>
      <c r="W41" s="294"/>
      <c r="X41" s="295"/>
      <c r="Y41" s="295"/>
      <c r="Z41" s="296"/>
      <c r="AA41" s="292"/>
      <c r="AB41" s="293"/>
      <c r="AC41" s="297"/>
      <c r="AD41" s="298"/>
      <c r="AE41" s="298"/>
      <c r="AF41" s="299"/>
    </row>
    <row r="42" spans="1:35" ht="9.75" customHeight="1" x14ac:dyDescent="0.2">
      <c r="A42" s="300"/>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row>
    <row r="43" spans="1:35" ht="21.9" customHeight="1" x14ac:dyDescent="0.2">
      <c r="A43" s="222" t="s">
        <v>15</v>
      </c>
      <c r="B43" s="223"/>
      <c r="C43" s="223"/>
      <c r="D43" s="223"/>
      <c r="E43" s="223"/>
      <c r="F43" s="223"/>
      <c r="G43" s="223"/>
      <c r="H43" s="223"/>
      <c r="I43" s="224"/>
      <c r="J43" s="223" t="s">
        <v>14</v>
      </c>
      <c r="K43" s="223"/>
      <c r="L43" s="223"/>
      <c r="M43" s="223"/>
      <c r="N43" s="223"/>
      <c r="O43" s="223"/>
      <c r="P43" s="224"/>
      <c r="Q43" s="222" t="s">
        <v>13</v>
      </c>
      <c r="R43" s="223"/>
      <c r="S43" s="223"/>
      <c r="T43" s="223"/>
      <c r="U43" s="223"/>
      <c r="V43" s="223"/>
      <c r="W43" s="223"/>
      <c r="X43" s="224"/>
      <c r="Y43" s="222" t="s">
        <v>12</v>
      </c>
      <c r="Z43" s="223"/>
      <c r="AA43" s="223"/>
      <c r="AB43" s="223"/>
      <c r="AC43" s="223"/>
      <c r="AD43" s="223"/>
      <c r="AE43" s="223"/>
      <c r="AF43" s="224"/>
    </row>
    <row r="44" spans="1:35" ht="21.9" customHeight="1" x14ac:dyDescent="0.2">
      <c r="A44" s="82"/>
      <c r="B44" s="83"/>
      <c r="C44" s="83"/>
      <c r="D44" s="83"/>
      <c r="E44" s="83"/>
      <c r="F44" s="83"/>
      <c r="G44" s="83"/>
      <c r="H44" s="83"/>
      <c r="I44" s="84"/>
      <c r="J44" s="83"/>
      <c r="K44" s="83"/>
      <c r="L44" s="83"/>
      <c r="M44" s="83"/>
      <c r="N44" s="83"/>
      <c r="O44" s="83"/>
      <c r="P44" s="84"/>
      <c r="Q44" s="85"/>
      <c r="R44" s="86"/>
      <c r="S44" s="89" t="s">
        <v>2</v>
      </c>
      <c r="T44" s="86"/>
      <c r="U44" s="86"/>
      <c r="V44" s="89" t="s">
        <v>6</v>
      </c>
      <c r="W44" s="86"/>
      <c r="X44" s="91"/>
      <c r="Y44" s="86"/>
      <c r="Z44" s="86"/>
      <c r="AA44" s="89" t="s">
        <v>2</v>
      </c>
      <c r="AB44" s="105"/>
      <c r="AC44" s="105"/>
      <c r="AD44" s="89" t="s">
        <v>3</v>
      </c>
      <c r="AE44" s="86"/>
      <c r="AF44" s="91"/>
    </row>
    <row r="45" spans="1:35" ht="21.9" customHeight="1" x14ac:dyDescent="0.2">
      <c r="A45" s="47" t="s">
        <v>2</v>
      </c>
      <c r="B45" s="24"/>
      <c r="C45" s="24"/>
      <c r="D45" s="24"/>
      <c r="E45" s="24"/>
      <c r="F45" s="24"/>
      <c r="G45" s="25"/>
      <c r="H45" s="79" t="s">
        <v>79</v>
      </c>
      <c r="I45" s="80"/>
      <c r="J45" s="81"/>
      <c r="K45" s="81"/>
      <c r="L45" s="81"/>
      <c r="M45" s="81"/>
      <c r="N45" s="81"/>
      <c r="O45" s="81"/>
      <c r="P45" s="48" t="s">
        <v>11</v>
      </c>
      <c r="Q45" s="87"/>
      <c r="R45" s="88"/>
      <c r="S45" s="90"/>
      <c r="T45" s="88"/>
      <c r="U45" s="88"/>
      <c r="V45" s="90"/>
      <c r="W45" s="88"/>
      <c r="X45" s="92"/>
      <c r="Y45" s="88"/>
      <c r="Z45" s="88"/>
      <c r="AA45" s="90"/>
      <c r="AB45" s="106"/>
      <c r="AC45" s="106"/>
      <c r="AD45" s="90"/>
      <c r="AE45" s="88"/>
      <c r="AF45" s="92"/>
    </row>
    <row r="46" spans="1:35" ht="21.6" x14ac:dyDescent="0.2">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row>
    <row r="101" spans="1:1" x14ac:dyDescent="0.2">
      <c r="A101" s="1" t="s">
        <v>62</v>
      </c>
    </row>
    <row r="102" spans="1:1" x14ac:dyDescent="0.2">
      <c r="A102" s="1" t="s">
        <v>63</v>
      </c>
    </row>
    <row r="103" spans="1:1" x14ac:dyDescent="0.2">
      <c r="A103" s="1" t="s">
        <v>64</v>
      </c>
    </row>
    <row r="104" spans="1:1" x14ac:dyDescent="0.2">
      <c r="A104" s="1" t="s">
        <v>65</v>
      </c>
    </row>
    <row r="105" spans="1:1" x14ac:dyDescent="0.2">
      <c r="A105" s="1" t="s">
        <v>77</v>
      </c>
    </row>
    <row r="106" spans="1:1" x14ac:dyDescent="0.2">
      <c r="A106" s="1" t="s">
        <v>66</v>
      </c>
    </row>
    <row r="108" spans="1:1" x14ac:dyDescent="0.2">
      <c r="A108" s="1" t="s">
        <v>10</v>
      </c>
    </row>
    <row r="109" spans="1:1" x14ac:dyDescent="0.2">
      <c r="A109" s="1" t="s">
        <v>9</v>
      </c>
    </row>
    <row r="110" spans="1:1" x14ac:dyDescent="0.2">
      <c r="A110" s="1" t="s">
        <v>8</v>
      </c>
    </row>
    <row r="111" spans="1:1" x14ac:dyDescent="0.2">
      <c r="A111" s="1" t="s">
        <v>7</v>
      </c>
    </row>
    <row r="112" spans="1:1" x14ac:dyDescent="0.2">
      <c r="A112" s="1" t="s">
        <v>40</v>
      </c>
    </row>
    <row r="113" spans="1:1" x14ac:dyDescent="0.2">
      <c r="A113" s="1" t="s">
        <v>41</v>
      </c>
    </row>
    <row r="114" spans="1:1" x14ac:dyDescent="0.2">
      <c r="A114" s="1" t="s">
        <v>39</v>
      </c>
    </row>
    <row r="115" spans="1:1" x14ac:dyDescent="0.2">
      <c r="A115" s="1" t="s">
        <v>42</v>
      </c>
    </row>
    <row r="116" spans="1:1" x14ac:dyDescent="0.2">
      <c r="A116" s="1" t="s">
        <v>43</v>
      </c>
    </row>
    <row r="117" spans="1:1" x14ac:dyDescent="0.2">
      <c r="A117" s="1" t="s">
        <v>44</v>
      </c>
    </row>
    <row r="118" spans="1:1" x14ac:dyDescent="0.2">
      <c r="A118" s="1" t="s">
        <v>45</v>
      </c>
    </row>
    <row r="119" spans="1:1" x14ac:dyDescent="0.2">
      <c r="A119" s="1" t="s">
        <v>46</v>
      </c>
    </row>
    <row r="120" spans="1:1" x14ac:dyDescent="0.2">
      <c r="A120" s="1" t="s">
        <v>47</v>
      </c>
    </row>
    <row r="121" spans="1:1" x14ac:dyDescent="0.2">
      <c r="A121" s="1" t="s">
        <v>48</v>
      </c>
    </row>
    <row r="122" spans="1:1" x14ac:dyDescent="0.2">
      <c r="A122" s="1" t="s">
        <v>49</v>
      </c>
    </row>
    <row r="123" spans="1:1" x14ac:dyDescent="0.2">
      <c r="A123" s="1" t="s">
        <v>50</v>
      </c>
    </row>
    <row r="124" spans="1:1" x14ac:dyDescent="0.2">
      <c r="A124" s="1" t="s">
        <v>51</v>
      </c>
    </row>
    <row r="125" spans="1:1" x14ac:dyDescent="0.2">
      <c r="A125" s="1" t="s">
        <v>52</v>
      </c>
    </row>
    <row r="126" spans="1:1" x14ac:dyDescent="0.2">
      <c r="A126" s="1" t="s">
        <v>53</v>
      </c>
    </row>
    <row r="127" spans="1:1" x14ac:dyDescent="0.2">
      <c r="A127" s="1" t="s">
        <v>54</v>
      </c>
    </row>
    <row r="128" spans="1:1" x14ac:dyDescent="0.2">
      <c r="A128" s="1" t="s">
        <v>55</v>
      </c>
    </row>
    <row r="129" spans="1:1" x14ac:dyDescent="0.2">
      <c r="A129" s="1" t="s">
        <v>56</v>
      </c>
    </row>
    <row r="130" spans="1:1" x14ac:dyDescent="0.2">
      <c r="A130" s="1" t="s">
        <v>57</v>
      </c>
    </row>
    <row r="131" spans="1:1" x14ac:dyDescent="0.2">
      <c r="A131" s="1" t="s">
        <v>58</v>
      </c>
    </row>
    <row r="132" spans="1:1" x14ac:dyDescent="0.2">
      <c r="A132" s="1" t="s">
        <v>59</v>
      </c>
    </row>
    <row r="133" spans="1:1" x14ac:dyDescent="0.2">
      <c r="A133" s="1" t="s">
        <v>60</v>
      </c>
    </row>
    <row r="134" spans="1:1" x14ac:dyDescent="0.2">
      <c r="A134" s="1" t="s">
        <v>68</v>
      </c>
    </row>
    <row r="135" spans="1:1" x14ac:dyDescent="0.2">
      <c r="A135" s="1" t="s">
        <v>69</v>
      </c>
    </row>
    <row r="136" spans="1:1" x14ac:dyDescent="0.2">
      <c r="A136" s="1" t="s">
        <v>70</v>
      </c>
    </row>
  </sheetData>
  <mergeCells count="168">
    <mergeCell ref="AB21:AE21"/>
    <mergeCell ref="I38:L38"/>
    <mergeCell ref="G29:O29"/>
    <mergeCell ref="G30:O30"/>
    <mergeCell ref="Z29:AE29"/>
    <mergeCell ref="Z30:AE30"/>
    <mergeCell ref="Q29:X29"/>
    <mergeCell ref="M25:R25"/>
    <mergeCell ref="U25:W25"/>
    <mergeCell ref="Z25:AD25"/>
    <mergeCell ref="AE25:AF25"/>
    <mergeCell ref="G28:P28"/>
    <mergeCell ref="Q28:Y28"/>
    <mergeCell ref="Z28:AF28"/>
    <mergeCell ref="A37:AF37"/>
    <mergeCell ref="A31:F31"/>
    <mergeCell ref="G31:O31"/>
    <mergeCell ref="Q31:X31"/>
    <mergeCell ref="Z31:AE31"/>
    <mergeCell ref="A28:F28"/>
    <mergeCell ref="A29:F29"/>
    <mergeCell ref="A30:F30"/>
    <mergeCell ref="B34:K34"/>
    <mergeCell ref="M34:R34"/>
    <mergeCell ref="A46:AF46"/>
    <mergeCell ref="AC40:AF40"/>
    <mergeCell ref="AC39:AF39"/>
    <mergeCell ref="A40:H41"/>
    <mergeCell ref="I40:L41"/>
    <mergeCell ref="M40:M41"/>
    <mergeCell ref="N40:N41"/>
    <mergeCell ref="O40:O41"/>
    <mergeCell ref="P40:P41"/>
    <mergeCell ref="Q40:R40"/>
    <mergeCell ref="T40:U40"/>
    <mergeCell ref="A38:H39"/>
    <mergeCell ref="M38:P39"/>
    <mergeCell ref="W38:Z39"/>
    <mergeCell ref="AA38:AB39"/>
    <mergeCell ref="I39:L39"/>
    <mergeCell ref="Q39:V39"/>
    <mergeCell ref="W40:Y40"/>
    <mergeCell ref="AA40:AB41"/>
    <mergeCell ref="W41:Z41"/>
    <mergeCell ref="AC41:AF41"/>
    <mergeCell ref="A42:AF42"/>
    <mergeCell ref="Q43:X43"/>
    <mergeCell ref="Y43:AF43"/>
    <mergeCell ref="AH19:AN19"/>
    <mergeCell ref="N17:Q17"/>
    <mergeCell ref="N18:Q18"/>
    <mergeCell ref="N19:Q19"/>
    <mergeCell ref="N20:Q20"/>
    <mergeCell ref="AB17:AE18"/>
    <mergeCell ref="AH20:AL20"/>
    <mergeCell ref="A43:I43"/>
    <mergeCell ref="J43:P43"/>
    <mergeCell ref="B18:M18"/>
    <mergeCell ref="A17:A18"/>
    <mergeCell ref="T17:AA18"/>
    <mergeCell ref="B21:M21"/>
    <mergeCell ref="N21:Q21"/>
    <mergeCell ref="AF17:AF18"/>
    <mergeCell ref="Q38:V38"/>
    <mergeCell ref="AC38:AF38"/>
    <mergeCell ref="A24:K24"/>
    <mergeCell ref="L24:S24"/>
    <mergeCell ref="T24:X24"/>
    <mergeCell ref="Y24:AF24"/>
    <mergeCell ref="B25:K25"/>
    <mergeCell ref="Q30:X30"/>
    <mergeCell ref="A33:K33"/>
    <mergeCell ref="AI11:AI12"/>
    <mergeCell ref="C12:G12"/>
    <mergeCell ref="B13:H13"/>
    <mergeCell ref="I13:L13"/>
    <mergeCell ref="M13:P13"/>
    <mergeCell ref="Q13:T13"/>
    <mergeCell ref="U13:W13"/>
    <mergeCell ref="X13:Z13"/>
    <mergeCell ref="AA13:AC13"/>
    <mergeCell ref="AD13:AF13"/>
    <mergeCell ref="B16:M16"/>
    <mergeCell ref="B17:M17"/>
    <mergeCell ref="B19:M19"/>
    <mergeCell ref="B20:M20"/>
    <mergeCell ref="N16:Q16"/>
    <mergeCell ref="T20:AA20"/>
    <mergeCell ref="T21:AA21"/>
    <mergeCell ref="AB20:AE20"/>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 ref="U34:W34"/>
    <mergeCell ref="Z34:AD34"/>
    <mergeCell ref="AE34:AF34"/>
    <mergeCell ref="L33:S33"/>
    <mergeCell ref="T33:X33"/>
    <mergeCell ref="Y33:AF33"/>
    <mergeCell ref="AB44:AC45"/>
    <mergeCell ref="AD44:AD45"/>
    <mergeCell ref="AE44:AF45"/>
    <mergeCell ref="Y44:Z45"/>
    <mergeCell ref="AA44:AA45"/>
    <mergeCell ref="H45:I45"/>
    <mergeCell ref="J45:O45"/>
    <mergeCell ref="A44:I44"/>
    <mergeCell ref="J44:P44"/>
    <mergeCell ref="Q44:R45"/>
    <mergeCell ref="S44:S45"/>
    <mergeCell ref="T44:U45"/>
    <mergeCell ref="V44:V45"/>
    <mergeCell ref="W44:X45"/>
  </mergeCells>
  <phoneticPr fontId="3"/>
  <dataValidations count="10">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formula1>$A$112:$A$134</formula1>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formula1>$A$109:$A$110</formula1>
    </dataValidation>
    <dataValidation type="whole" allowBlank="1" showInputMessage="1" showErrorMessage="1" sqref="M8:P8">
      <formula1>0</formula1>
      <formula2>Z34</formula2>
    </dataValidation>
    <dataValidation type="whole" allowBlank="1" showInputMessage="1" showErrorMessage="1" sqref="M6:P7">
      <formula1>0</formula1>
      <formula2>Z25</formula2>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formula1>$A$113:$A$114</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formula1>$A$116:$A$138</formula1>
    </dataValidation>
    <dataValidation type="list" allowBlank="1" showInputMessage="1" showErrorMessage="1" sqref="AC40:AF40">
      <formula1>$A$134:$A$136</formula1>
    </dataValidation>
    <dataValidation type="list" allowBlank="1" showInputMessage="1" showErrorMessage="1" sqref="W41:Z41">
      <formula1>$A$111:$A$133</formula1>
    </dataValidation>
    <dataValidation type="list" allowBlank="1" showInputMessage="1" showErrorMessage="1" sqref="AA40:AB41">
      <formula1>$A$108:$A$110</formula1>
    </dataValidation>
    <dataValidation type="list" allowBlank="1" showInputMessage="1" showErrorMessage="1" error="機構ホームページにて金利表をご確認の上、プルダウンの項目からご選択ください。" sqref="Y5:AF5">
      <formula1>$A$101:$A$106</formula1>
    </dataValidation>
  </dataValidations>
  <printOptions horizontalCentered="1" verticalCentered="1"/>
  <pageMargins left="0.98425196850393704" right="0.39370078740157483" top="0.74803149606299213" bottom="0.74803149606299213" header="0.31496062992125984" footer="0.31496062992125984"/>
  <pageSetup paperSize="9" scale="80" orientation="portrait" r:id="rId1"/>
  <headerFooter>
    <oddHeader>&amp;R&amp;14書類番号：1-2</oddHeader>
    <oddFooter>&amp;C&amp;"ＭＳ ゴシック,標準"&amp;14借入申込書 1/2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1-2借入申込計画概要</vt:lpstr>
      <vt:lpstr>'1-2借入申込計画概要'!Print_Area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2024-04-03T01:17:37Z</dcterms:created>
  <dcterms:modified xsi:type="dcterms:W3CDTF">2024-05-20T07:20:52Z</dcterms:modified>
</cp:coreProperties>
</file>